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1 CONTABLE (C)\"/>
    </mc:Choice>
  </mc:AlternateContent>
  <xr:revisionPtr revIDLastSave="0" documentId="13_ncr:1_{49AB50D4-EDD3-414F-8A35-CA7D4E4DECEF}" xr6:coauthVersionLast="47" xr6:coauthVersionMax="47" xr10:uidLastSave="{00000000-0000-0000-0000-000000000000}"/>
  <bookViews>
    <workbookView xWindow="-120" yWindow="-120" windowWidth="24240" windowHeight="13140" tabRatio="809" activeTab="20" xr2:uid="{00000000-000D-0000-FFFF-FFFF00000000}"/>
  </bookViews>
  <sheets>
    <sheet name="C-07" sheetId="156" r:id="rId1"/>
    <sheet name="C-08" sheetId="157" r:id="rId2"/>
    <sheet name="C-09" sheetId="158" r:id="rId3"/>
    <sheet name="C-10" sheetId="189" r:id="rId4"/>
    <sheet name="C-11" sheetId="160" r:id="rId5"/>
    <sheet name="C-12" sheetId="161" r:id="rId6"/>
    <sheet name="C-13" sheetId="162" r:id="rId7"/>
    <sheet name="C-14" sheetId="193" r:id="rId8"/>
    <sheet name="C-15" sheetId="192" r:id="rId9"/>
    <sheet name="C-16" sheetId="190" r:id="rId10"/>
    <sheet name="C-17" sheetId="164" r:id="rId11"/>
    <sheet name="C-18" sheetId="168" r:id="rId12"/>
    <sheet name="C-19" sheetId="165" r:id="rId13"/>
    <sheet name="C-20" sheetId="166" r:id="rId14"/>
    <sheet name="C-21" sheetId="167" r:id="rId15"/>
    <sheet name="C-22" sheetId="169" r:id="rId16"/>
    <sheet name="C-23" sheetId="172" r:id="rId17"/>
    <sheet name="C-24" sheetId="198" r:id="rId18"/>
    <sheet name="C-25" sheetId="197" r:id="rId19"/>
    <sheet name="C-26" sheetId="194" r:id="rId20"/>
    <sheet name="C-27" sheetId="195" r:id="rId21"/>
  </sheets>
  <definedNames>
    <definedName name="_xlnm.Print_Area" localSheetId="0">'C-07'!$A$1:$H$34</definedName>
    <definedName name="_xlnm.Print_Area" localSheetId="1">'C-08'!$A$1:$J$28</definedName>
    <definedName name="_xlnm.Print_Area" localSheetId="2">'C-09'!$A$1:$G$31</definedName>
    <definedName name="_xlnm.Print_Area" localSheetId="3">'C-10'!$A$1:$E$28</definedName>
    <definedName name="_xlnm.Print_Area" localSheetId="4">'C-11'!$A$1:$F$45</definedName>
    <definedName name="_xlnm.Print_Area" localSheetId="5">'C-12'!$A$1:$C$32</definedName>
    <definedName name="_xlnm.Print_Area" localSheetId="6">'C-13'!$A$1:$D$31</definedName>
    <definedName name="_xlnm.Print_Area" localSheetId="7">'C-14'!$A$1:$H$25</definedName>
    <definedName name="_xlnm.Print_Area" localSheetId="8">'C-15'!$A$1:$H$31</definedName>
    <definedName name="_xlnm.Print_Area" localSheetId="9">'C-16'!$A$1:$G$33</definedName>
    <definedName name="_xlnm.Print_Area" localSheetId="10">'C-17'!$A$1:$F$26</definedName>
    <definedName name="_xlnm.Print_Area" localSheetId="11">'C-18'!$A$1:$E$31</definedName>
    <definedName name="_xlnm.Print_Area" localSheetId="12">'C-19'!$A$1:$E$27</definedName>
    <definedName name="_xlnm.Print_Area" localSheetId="13">'C-20'!$A$1:$E$31</definedName>
    <definedName name="_xlnm.Print_Area" localSheetId="14">'C-21'!$A$1:$G$28</definedName>
    <definedName name="_xlnm.Print_Area" localSheetId="15">'C-22'!$A$1:$G$27</definedName>
    <definedName name="_xlnm.Print_Area" localSheetId="16">'C-23'!$A$1:$D$39</definedName>
    <definedName name="_xlnm.Print_Area" localSheetId="17">'C-24'!$A$1:$G$31</definedName>
    <definedName name="_xlnm.Print_Area" localSheetId="18">'C-25'!$A$1:$C$40</definedName>
    <definedName name="_xlnm.Print_Area" localSheetId="19">'C-26'!$A$1:$D$41</definedName>
    <definedName name="_xlnm.Print_Area" localSheetId="20">'C-27'!$A$1:$D$59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92" l="1"/>
  <c r="E11" i="167"/>
  <c r="D26" i="172"/>
  <c r="C26" i="172"/>
  <c r="D13" i="167"/>
  <c r="D13" i="169"/>
  <c r="E11" i="169"/>
  <c r="E13" i="169" s="1"/>
  <c r="E13" i="167"/>
  <c r="C15" i="168"/>
  <c r="C22" i="192"/>
  <c r="D22" i="192"/>
  <c r="E22" i="192"/>
  <c r="F22" i="192"/>
  <c r="G22" i="192"/>
  <c r="H22" i="192"/>
  <c r="G16" i="193"/>
  <c r="E22" i="160" l="1"/>
  <c r="C13" i="165" l="1"/>
  <c r="D34" i="195" l="1"/>
  <c r="D15" i="195"/>
  <c r="D25" i="194"/>
  <c r="C16" i="193"/>
  <c r="D43" i="195" l="1"/>
  <c r="C16" i="190"/>
  <c r="C16" i="189"/>
  <c r="C13" i="169" l="1"/>
  <c r="C13" i="167" l="1"/>
  <c r="C17" i="166"/>
  <c r="D14" i="164"/>
  <c r="C16" i="162"/>
  <c r="C31" i="160"/>
  <c r="D31" i="160"/>
  <c r="E31" i="160"/>
  <c r="C15" i="158"/>
  <c r="C20" i="157"/>
  <c r="D15" i="156"/>
  <c r="D23" i="156"/>
  <c r="D16" i="166" l="1"/>
  <c r="D12" i="166"/>
  <c r="D15" i="166"/>
  <c r="D14" i="166"/>
  <c r="D13" i="166"/>
  <c r="D17" i="166" l="1"/>
</calcChain>
</file>

<file path=xl/sharedStrings.xml><?xml version="1.0" encoding="utf-8"?>
<sst xmlns="http://schemas.openxmlformats.org/spreadsheetml/2006/main" count="489" uniqueCount="261">
  <si>
    <t>Concepto</t>
  </si>
  <si>
    <t>Total</t>
  </si>
  <si>
    <t>Activos Intangibles</t>
  </si>
  <si>
    <t>Inversiones Financieras</t>
  </si>
  <si>
    <t>Activos Diferidos</t>
  </si>
  <si>
    <t>Fondos con Afectación Específica</t>
  </si>
  <si>
    <t>Efectivo y Equivalentes</t>
  </si>
  <si>
    <t>Participaciones y Aportaciones de Capital</t>
  </si>
  <si>
    <t>Fideicomisos, Mandatos y Contratos Análogos</t>
  </si>
  <si>
    <t>Ingresos por Recuperar a Corto Plazo</t>
  </si>
  <si>
    <t>Clasificación a corto y largo plazo</t>
  </si>
  <si>
    <t>Monto</t>
  </si>
  <si>
    <t>Tipo</t>
  </si>
  <si>
    <t>Nombre de la cuenta</t>
  </si>
  <si>
    <t>Cuenta</t>
  </si>
  <si>
    <t>Inversiones financieras</t>
  </si>
  <si>
    <t>Activo</t>
  </si>
  <si>
    <t>Notas al Estado de Situación Financiera</t>
  </si>
  <si>
    <t>Notas a los Estados Financieros / Notas de Desglose</t>
  </si>
  <si>
    <t>Factibilidad de cobro</t>
  </si>
  <si>
    <t>Montos sujetos a algún tipo de juicio</t>
  </si>
  <si>
    <t>Derechos a Recibir Efectivo y Equivalentes y Bienes o Servicios a Recibir</t>
  </si>
  <si>
    <t>Objeto del Fideicomiso</t>
  </si>
  <si>
    <t>Nombre del Fideicomiso</t>
  </si>
  <si>
    <t>Características</t>
  </si>
  <si>
    <t>Inversiones Financieras (Fideicomisos)</t>
  </si>
  <si>
    <t>Ente público</t>
  </si>
  <si>
    <t>Amortización Acumulada</t>
  </si>
  <si>
    <t>Criterio</t>
  </si>
  <si>
    <t>Flujo</t>
  </si>
  <si>
    <t>Saldo Final del Ejercicio</t>
  </si>
  <si>
    <t>Saldo Inicial del Ejercicio</t>
  </si>
  <si>
    <t>Nombre de la Cuenta</t>
  </si>
  <si>
    <t>Caracteristicas</t>
  </si>
  <si>
    <t>Procedimiento</t>
  </si>
  <si>
    <t>Acumulada</t>
  </si>
  <si>
    <t>Monto de Depreciación</t>
  </si>
  <si>
    <t>Bienes Muebles e Inmuebles</t>
  </si>
  <si>
    <t>(especificar otras)</t>
  </si>
  <si>
    <t>Observaciones</t>
  </si>
  <si>
    <t>Criterios para la Determinación de las Estimaciones</t>
  </si>
  <si>
    <t xml:space="preserve">Texto y Formato Libre </t>
  </si>
  <si>
    <t>Estimaciones y Deterioros</t>
  </si>
  <si>
    <t>Largo plazo</t>
  </si>
  <si>
    <t>Corto plazo</t>
  </si>
  <si>
    <t>Clasificación</t>
  </si>
  <si>
    <t>Naturaleza</t>
  </si>
  <si>
    <t>Pasivo</t>
  </si>
  <si>
    <t>Pasivos diferidos y otros</t>
  </si>
  <si>
    <t>Otros Ingresos y Beneficios</t>
  </si>
  <si>
    <t>Ingresos de Gestión</t>
  </si>
  <si>
    <t>Notas al Estado de Actividades</t>
  </si>
  <si>
    <t>Explicación</t>
  </si>
  <si>
    <t>% Gasto</t>
  </si>
  <si>
    <t>Gastos, transferencias, subsidios, otras ayudas, participaciones y aportaciones, otros gastos y pérdidas extraordinarias e ingresos y gastos extraordinarios</t>
  </si>
  <si>
    <t>Modificación</t>
  </si>
  <si>
    <t>Saldo Final</t>
  </si>
  <si>
    <t>Saldo Inicial</t>
  </si>
  <si>
    <t>Bienes Muebles, Inmuebles e Intangibles</t>
  </si>
  <si>
    <t>Otros activos</t>
  </si>
  <si>
    <t>Notas al Estado de Flujos de Efectivo</t>
  </si>
  <si>
    <t>Flujo de Efectivo</t>
  </si>
  <si>
    <t>Efectivo en bancos - Tesorería</t>
  </si>
  <si>
    <t>Efectivo en bancos - Dependencias</t>
  </si>
  <si>
    <t>Inversiones Temporales (hasta 3 meses)</t>
  </si>
  <si>
    <t>Depósitos de Fondos de Terceros y otros</t>
  </si>
  <si>
    <t>Gastos y Otras Pérdidas</t>
  </si>
  <si>
    <t>Fondos y Bienes de Terceros en  Administración y/o en Garantía</t>
  </si>
  <si>
    <t>Notas al Estado de Variación en la Hacienda Pública</t>
  </si>
  <si>
    <t>Total efectivo y equivalentes</t>
  </si>
  <si>
    <t>Fondos con  afectación específica</t>
  </si>
  <si>
    <t xml:space="preserve">Importe pendiente de cobro </t>
  </si>
  <si>
    <t>Total:</t>
  </si>
  <si>
    <t>Descripción</t>
  </si>
  <si>
    <r>
      <rPr>
        <b/>
        <sz val="10"/>
        <color indexed="8"/>
        <rFont val="Arial"/>
        <family val="2"/>
      </rPr>
      <t xml:space="preserve">Cuenta: </t>
    </r>
    <r>
      <rPr>
        <sz val="10"/>
        <color indexed="8"/>
        <rFont val="Arial"/>
        <family val="2"/>
      </rPr>
      <t>Corresponde al número de la cuenta contable.</t>
    </r>
  </si>
  <si>
    <r>
      <rPr>
        <b/>
        <sz val="10"/>
        <color indexed="8"/>
        <rFont val="Arial"/>
        <family val="2"/>
      </rPr>
      <t xml:space="preserve">Nombre de la Cuenta: </t>
    </r>
    <r>
      <rPr>
        <sz val="10"/>
        <color indexed="8"/>
        <rFont val="Arial"/>
        <family val="2"/>
      </rPr>
      <t>Corresponde al nombre o descripción de la cuenta contable.</t>
    </r>
  </si>
  <si>
    <t>Menor a 90 días</t>
  </si>
  <si>
    <t>Menor a 180 días</t>
  </si>
  <si>
    <t>Menor o igual a 365</t>
  </si>
  <si>
    <t>Mayor a 365 días</t>
  </si>
  <si>
    <r>
      <rPr>
        <b/>
        <sz val="10"/>
        <color indexed="8"/>
        <rFont val="Arial"/>
        <family val="2"/>
      </rPr>
      <t xml:space="preserve">Nombre de la Cuenta: </t>
    </r>
    <r>
      <rPr>
        <sz val="10"/>
        <color indexed="8"/>
        <rFont val="Arial"/>
        <family val="2"/>
      </rPr>
      <t>Corresponde al nombre o descripción de la cuenta contable</t>
    </r>
  </si>
  <si>
    <r>
      <rPr>
        <b/>
        <sz val="10"/>
        <color indexed="8"/>
        <rFont val="Arial"/>
        <family val="2"/>
      </rPr>
      <t>Tipo:</t>
    </r>
    <r>
      <rPr>
        <sz val="10"/>
        <color indexed="8"/>
        <rFont val="Arial"/>
        <family val="2"/>
      </rPr>
      <t xml:space="preserve"> Función económica que realiza</t>
    </r>
  </si>
  <si>
    <r>
      <rPr>
        <b/>
        <sz val="10"/>
        <color indexed="8"/>
        <rFont val="Arial"/>
        <family val="2"/>
      </rPr>
      <t xml:space="preserve">Monto: </t>
    </r>
    <r>
      <rPr>
        <sz val="10"/>
        <color indexed="8"/>
        <rFont val="Arial"/>
        <family val="2"/>
      </rPr>
      <t>Saldo final al cierre del ejercicio.</t>
    </r>
  </si>
  <si>
    <r>
      <rPr>
        <b/>
        <sz val="10"/>
        <color indexed="8"/>
        <rFont val="Arial"/>
        <family val="2"/>
      </rPr>
      <t xml:space="preserve">Naturaleza: </t>
    </r>
    <r>
      <rPr>
        <sz val="10"/>
        <color indexed="8"/>
        <rFont val="Arial"/>
        <family val="2"/>
      </rPr>
      <t>Especificar origen de dicho recurso: Federal, Estatal, Municipal, Particulares.</t>
    </r>
  </si>
  <si>
    <r>
      <rPr>
        <b/>
        <sz val="10"/>
        <color indexed="8"/>
        <rFont val="Arial"/>
        <family val="2"/>
      </rPr>
      <t xml:space="preserve">Características: </t>
    </r>
    <r>
      <rPr>
        <sz val="10"/>
        <color indexed="8"/>
        <rFont val="Arial"/>
        <family val="2"/>
      </rPr>
      <t>Características cualitativas significativas que les impacten financieramente.</t>
    </r>
  </si>
  <si>
    <t>Factibilidad de pago</t>
  </si>
  <si>
    <r>
      <rPr>
        <b/>
        <sz val="10"/>
        <color indexed="8"/>
        <rFont val="Arial"/>
        <family val="2"/>
      </rPr>
      <t xml:space="preserve">Monto: </t>
    </r>
    <r>
      <rPr>
        <sz val="10"/>
        <color indexed="8"/>
        <rFont val="Arial"/>
        <family val="2"/>
      </rPr>
      <t>Saldo final al cierre del ejercicio fiscal</t>
    </r>
  </si>
  <si>
    <r>
      <rPr>
        <b/>
        <sz val="10"/>
        <color indexed="8"/>
        <rFont val="Arial"/>
        <family val="2"/>
      </rPr>
      <t xml:space="preserve">Tipo: </t>
    </r>
    <r>
      <rPr>
        <sz val="10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</si>
  <si>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10"/>
        <color indexed="8"/>
        <rFont val="Arial"/>
        <family val="2"/>
      </rPr>
      <t xml:space="preserve">Ente público: </t>
    </r>
    <r>
      <rPr>
        <sz val="10"/>
        <color indexed="8"/>
        <rFont val="Arial"/>
        <family val="2"/>
      </rPr>
      <t xml:space="preserve">Especificar el nombre de la Empresa u Organismo Público al que se realizó la aportación. </t>
    </r>
  </si>
  <si>
    <r>
      <rPr>
        <b/>
        <sz val="8"/>
        <color indexed="8"/>
        <rFont val="Arial"/>
        <family val="2"/>
      </rPr>
      <t xml:space="preserve">Monto de Depreciación: </t>
    </r>
    <r>
      <rPr>
        <sz val="8"/>
        <color indexed="8"/>
        <rFont val="Arial"/>
        <family val="2"/>
      </rPr>
      <t>Será el determinado en el ejercicio actual.</t>
    </r>
  </si>
  <si>
    <r>
      <rPr>
        <b/>
        <sz val="8"/>
        <color theme="1"/>
        <rFont val="Arial"/>
        <family val="2"/>
      </rPr>
      <t xml:space="preserve">Acumulado: </t>
    </r>
    <r>
      <rPr>
        <sz val="8"/>
        <color theme="1"/>
        <rFont val="Arial"/>
        <family val="2"/>
      </rPr>
      <t>Corresponde al monto acumulado de la depreciación de ejercicios anteriores mas el determinado en el ejercicio.</t>
    </r>
  </si>
  <si>
    <r>
      <rPr>
        <b/>
        <sz val="8"/>
        <color theme="1"/>
        <rFont val="Arial"/>
        <family val="2"/>
      </rPr>
      <t xml:space="preserve">Procedimiento: </t>
    </r>
    <r>
      <rPr>
        <sz val="8"/>
        <color theme="1"/>
        <rFont val="Arial"/>
        <family val="2"/>
      </rPr>
      <t>Método de depreciación.</t>
    </r>
  </si>
  <si>
    <r>
      <rPr>
        <b/>
        <sz val="8"/>
        <color theme="1"/>
        <rFont val="Arial"/>
        <family val="2"/>
      </rPr>
      <t>Características</t>
    </r>
    <r>
      <rPr>
        <sz val="8"/>
        <color theme="1"/>
        <rFont val="Arial"/>
        <family val="2"/>
      </rPr>
      <t>: Estado en el que se encuentran los activos.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</si>
  <si>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contable</t>
    </r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</si>
  <si>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contable.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</si>
  <si>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</si>
  <si>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al cierre del ejercicio fiscal.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</si>
  <si>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</si>
  <si>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Indicar el medio como se está amortizando el intangible, por tiempo, por uso.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</si>
  <si>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contable.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</si>
  <si>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al cierre del ejercicio fiscal.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</si>
  <si>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</si>
  <si>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10"/>
        <color indexed="8"/>
        <rFont val="Arial"/>
        <family val="2"/>
      </rPr>
      <t>Cuenta:</t>
    </r>
    <r>
      <rPr>
        <sz val="10"/>
        <color indexed="8"/>
        <rFont val="Arial"/>
        <family val="2"/>
      </rPr>
      <t xml:space="preserve"> Corresponde al número de la cuenta contable.</t>
    </r>
  </si>
  <si>
    <r>
      <rPr>
        <b/>
        <sz val="10"/>
        <color indexed="8"/>
        <rFont val="Arial"/>
        <family val="2"/>
      </rPr>
      <t>Nombre de la Cuenta:</t>
    </r>
    <r>
      <rPr>
        <sz val="10"/>
        <color indexed="8"/>
        <rFont val="Arial"/>
        <family val="2"/>
      </rPr>
      <t xml:space="preserve"> Corresponde al nombre o descripción de la cuenta contable.</t>
    </r>
  </si>
  <si>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Informar los criterios utilizados para la determinación de las estimaciones; por ejemplo: estimación de cuentas incobrables, estimación de inventarios, deterioro de activos biológicos y cualquier otra que aplique.</t>
    </r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</si>
  <si>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contable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</si>
  <si>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al cierre del ejercicio.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</si>
  <si>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</si>
  <si>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beneficiarios.</t>
    </r>
  </si>
  <si>
    <r>
      <rPr>
        <b/>
        <sz val="8"/>
        <color indexed="8"/>
        <rFont val="Arial"/>
        <family val="2"/>
      </rPr>
      <t xml:space="preserve">%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</si>
  <si>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</si>
  <si>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</si>
  <si>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</si>
  <si>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</si>
  <si>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Modificación: </t>
    </r>
    <r>
      <rPr>
        <sz val="8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</si>
  <si>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</si>
  <si>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</si>
  <si>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t>Anexo C-09</t>
  </si>
  <si>
    <t>Anexo C-10</t>
  </si>
  <si>
    <t>Anexo C-11</t>
  </si>
  <si>
    <t>Anexo C-12</t>
  </si>
  <si>
    <t>Anexo C-13</t>
  </si>
  <si>
    <t>Anexo C-16</t>
  </si>
  <si>
    <t>Anexo C-17</t>
  </si>
  <si>
    <t>Anexo C-18</t>
  </si>
  <si>
    <t>Anexo C-19</t>
  </si>
  <si>
    <t>Anexo C-20</t>
  </si>
  <si>
    <r>
      <rPr>
        <b/>
        <sz val="10"/>
        <color indexed="8"/>
        <rFont val="Arial"/>
        <family val="2"/>
      </rPr>
      <t>Cuenta</t>
    </r>
    <r>
      <rPr>
        <sz val="10"/>
        <color indexed="8"/>
        <rFont val="Arial"/>
        <family val="2"/>
      </rPr>
      <t>: Corresponde al número de la cuenta contable.</t>
    </r>
  </si>
  <si>
    <r>
      <rPr>
        <b/>
        <sz val="10"/>
        <color indexed="8"/>
        <rFont val="Arial"/>
        <family val="2"/>
      </rPr>
      <t>Tipo</t>
    </r>
    <r>
      <rPr>
        <sz val="10"/>
        <color indexed="8"/>
        <rFont val="Arial"/>
        <family val="2"/>
      </rPr>
      <t>: Especificar el tipo de instrumento de inversión: Bondes, Petrobonos, Cetes, Mesa de dinero, etc.</t>
    </r>
  </si>
  <si>
    <r>
      <rPr>
        <b/>
        <sz val="10"/>
        <color indexed="8"/>
        <rFont val="Arial"/>
        <family val="2"/>
      </rPr>
      <t>Monto</t>
    </r>
    <r>
      <rPr>
        <sz val="10"/>
        <color indexed="8"/>
        <rFont val="Arial"/>
        <family val="2"/>
      </rPr>
      <t>: Saldo final de la cuenta al cierre del ejercicio fiscal.</t>
    </r>
  </si>
  <si>
    <r>
      <rPr>
        <b/>
        <sz val="10"/>
        <color indexed="8"/>
        <rFont val="Arial"/>
        <family val="2"/>
      </rPr>
      <t>Nombre de la Cuenta</t>
    </r>
    <r>
      <rPr>
        <sz val="10"/>
        <color indexed="8"/>
        <rFont val="Arial"/>
        <family val="2"/>
      </rPr>
      <t>: Corresponde al nombre o descripción de la cuenta contable.</t>
    </r>
  </si>
  <si>
    <r>
      <rPr>
        <b/>
        <sz val="10"/>
        <rFont val="Arial"/>
        <family val="2"/>
      </rPr>
      <t>Monto</t>
    </r>
    <r>
      <rPr>
        <sz val="10"/>
        <rFont val="Arial"/>
        <family val="2"/>
      </rPr>
      <t>: Saldo final del importe fideicomitido al cierre del ejercicio fiscal.</t>
    </r>
  </si>
  <si>
    <r>
      <rPr>
        <b/>
        <sz val="10"/>
        <color indexed="8"/>
        <rFont val="Arial"/>
        <family val="2"/>
      </rPr>
      <t>Tipo:</t>
    </r>
    <r>
      <rPr>
        <sz val="10"/>
        <color indexed="8"/>
        <rFont val="Arial"/>
        <family val="2"/>
      </rPr>
      <t xml:space="preserve"> Tipo de fideicomiso(s) que tiene la entidad derivado de los recursos asignados (Art. 32 LGCG.). Puede ser de: Administración, Inversión.</t>
    </r>
  </si>
  <si>
    <r>
      <rPr>
        <b/>
        <sz val="10"/>
        <color indexed="8"/>
        <rFont val="Arial"/>
        <family val="2"/>
      </rPr>
      <t xml:space="preserve">Características: </t>
    </r>
    <r>
      <rPr>
        <sz val="10"/>
        <color indexed="8"/>
        <rFont val="Arial"/>
        <family val="2"/>
      </rPr>
      <t>Caracterisiticas relevantes que tengan impacto financiero o situación de riesgo. Ejemplo: Becas a fondo perdido.</t>
    </r>
  </si>
  <si>
    <r>
      <rPr>
        <b/>
        <sz val="10"/>
        <color indexed="8"/>
        <rFont val="Arial"/>
        <family val="2"/>
      </rPr>
      <t>Nombre del Fideicomiso</t>
    </r>
    <r>
      <rPr>
        <sz val="10"/>
        <color indexed="8"/>
        <rFont val="Arial"/>
        <family val="2"/>
      </rPr>
      <t>: Nombre con el que se identifica el fideicomiso.</t>
    </r>
  </si>
  <si>
    <r>
      <rPr>
        <b/>
        <sz val="10"/>
        <color indexed="8"/>
        <rFont val="Arial"/>
        <family val="2"/>
      </rPr>
      <t>Objeto del Fideicomiso</t>
    </r>
    <r>
      <rPr>
        <sz val="10"/>
        <color indexed="8"/>
        <rFont val="Arial"/>
        <family val="2"/>
      </rPr>
      <t>: Razón de existencia/fin del fideicomiso.</t>
    </r>
  </si>
  <si>
    <t xml:space="preserve"> Anexo C-07</t>
  </si>
  <si>
    <t>Anexo C-08</t>
  </si>
  <si>
    <t xml:space="preserve"> Anexo C-14</t>
  </si>
  <si>
    <t>Antigüedad</t>
  </si>
  <si>
    <t>Antigüedad de saldos de las cuentas y documentos por pagar</t>
  </si>
  <si>
    <t xml:space="preserve">Antigüedad de saldos de las cuentas y documentos por cobrar </t>
  </si>
  <si>
    <r>
      <rPr>
        <b/>
        <sz val="10"/>
        <color indexed="8"/>
        <rFont val="Arial"/>
        <family val="2"/>
      </rPr>
      <t>Saldo:</t>
    </r>
    <r>
      <rPr>
        <sz val="10"/>
        <color indexed="8"/>
        <rFont val="Arial"/>
        <family val="2"/>
      </rPr>
      <t xml:space="preserve"> Saldo final de la cuenta al cierre del ejercicio fiscal.</t>
    </r>
  </si>
  <si>
    <t xml:space="preserve"> Anexo C-15</t>
  </si>
  <si>
    <t>Anexo C-23</t>
  </si>
  <si>
    <t xml:space="preserve"> Anexo C-22</t>
  </si>
  <si>
    <t>Anexo C-21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</si>
  <si>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</si>
  <si>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</si>
  <si>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</si>
  <si>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</si>
  <si>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</si>
  <si>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</si>
  <si>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</si>
  <si>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</si>
  <si>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</si>
  <si>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</si>
  <si>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</si>
  <si>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Otros Ingresos presupuestarios no contables</t>
  </si>
  <si>
    <t>4. Ingresos Contables (4 = 1 + 2 - 3)</t>
  </si>
  <si>
    <t>Conciliación entre los Egresos Presupuestarios y los Gastos Contables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</si>
  <si>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</si>
  <si>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</si>
  <si>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</si>
  <si>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</si>
  <si>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</si>
  <si>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</si>
  <si>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</si>
  <si>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</si>
  <si>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</si>
  <si>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</si>
  <si>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</si>
  <si>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</si>
  <si>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</si>
  <si>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</si>
  <si>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</si>
  <si>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</si>
  <si>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Amortización de la deuda publica</t>
  </si>
  <si>
    <t>Adeudos de ejercicios fiscales anteriores (ADEFAS)</t>
  </si>
  <si>
    <t>Otros Egresos Presupuestales No Contables</t>
  </si>
  <si>
    <t>3. Más gastos contables no presupuestales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</si>
  <si>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</si>
  <si>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</si>
  <si>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</si>
  <si>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</si>
  <si>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</si>
  <si>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Otros Gastos</t>
  </si>
  <si>
    <t>Otros Gastos Contables No Presupuestales</t>
  </si>
  <si>
    <t>4. Total de Gasto Contable (4 = 1 - 2 + 3)</t>
  </si>
  <si>
    <t>a)</t>
  </si>
  <si>
    <t>b)</t>
  </si>
  <si>
    <t>c)</t>
  </si>
  <si>
    <t>d)</t>
  </si>
  <si>
    <t>Precisiones al formato de conciliación de ingresos:</t>
  </si>
  <si>
    <r>
      <rPr>
        <b/>
        <sz val="9"/>
        <rFont val="Arial"/>
        <family val="2"/>
      </rPr>
      <t>Ingresos presupuestarios</t>
    </r>
    <r>
      <rPr>
        <sz val="9"/>
        <rFont val="Arial"/>
        <family val="2"/>
      </rPr>
      <t>. Importe total de los ingresos devengados en el estado analítico de ingresos (presupuestario).</t>
    </r>
  </si>
  <si>
    <r>
      <rPr>
        <b/>
        <sz val="9"/>
        <rFont val="Arial"/>
        <family val="2"/>
      </rPr>
      <t>Ingresos contables no presupuestarios</t>
    </r>
    <r>
      <rPr>
        <sz val="9"/>
        <rFont val="Arial"/>
        <family val="2"/>
      </rPr>
      <t xml:space="preserve">. Representa el importe total de los ingresos contables que no tienen efectos presupuestarios. </t>
    </r>
  </si>
  <si>
    <r>
      <rPr>
        <b/>
        <sz val="9"/>
        <rFont val="Arial"/>
        <family val="2"/>
      </rPr>
      <t>Ingresos presupuestarios no contables</t>
    </r>
    <r>
      <rPr>
        <sz val="9"/>
        <rFont val="Arial"/>
        <family val="2"/>
      </rPr>
      <t>. Representa el importe total de los ingresos presupuestarios que no tienen efectos en los ingresos contables.</t>
    </r>
  </si>
  <si>
    <r>
      <rPr>
        <b/>
        <sz val="9"/>
        <rFont val="Arial"/>
        <family val="2"/>
      </rPr>
      <t>Ingresos contables</t>
    </r>
    <r>
      <rPr>
        <sz val="9"/>
        <rFont val="Arial"/>
        <family val="2"/>
      </rPr>
      <t>. Importe total de los ingresos reflejados en el estado de actividades.</t>
    </r>
  </si>
  <si>
    <t>(Cifras en pesos)</t>
  </si>
  <si>
    <t>Precisiones al formato de conciliación de egresos – gastos</t>
  </si>
  <si>
    <r>
      <rPr>
        <b/>
        <sz val="9"/>
        <rFont val="Arial"/>
        <family val="2"/>
      </rPr>
      <t>Egresos presupuestarios</t>
    </r>
    <r>
      <rPr>
        <sz val="9"/>
        <rFont val="Arial"/>
        <family val="2"/>
      </rPr>
      <t>. Importe total de los egresos devengados en el estado analítico de egresos (presupuestario).</t>
    </r>
  </si>
  <si>
    <r>
      <rPr>
        <b/>
        <sz val="9"/>
        <rFont val="Arial"/>
        <family val="2"/>
      </rPr>
      <t>Gastos contables no presupuestarios</t>
    </r>
    <r>
      <rPr>
        <sz val="9"/>
        <rFont val="Arial"/>
        <family val="2"/>
      </rPr>
      <t>. Representa el importe total de los gastos contables que no tienen efectos presupuestarios.</t>
    </r>
  </si>
  <si>
    <r>
      <rPr>
        <b/>
        <sz val="9"/>
        <rFont val="Arial"/>
        <family val="2"/>
      </rPr>
      <t>Egresos presupuestarios no contables</t>
    </r>
    <r>
      <rPr>
        <sz val="9"/>
        <rFont val="Arial"/>
        <family val="2"/>
      </rPr>
      <t>. Representa el importe total de los egresos presupuestarios que no tienen efectos en los gastos contables.</t>
    </r>
  </si>
  <si>
    <r>
      <rPr>
        <b/>
        <sz val="9"/>
        <rFont val="Arial"/>
        <family val="2"/>
      </rPr>
      <t>Gastos contables</t>
    </r>
    <r>
      <rPr>
        <sz val="9"/>
        <rFont val="Arial"/>
        <family val="2"/>
      </rPr>
      <t>. Importe total de los gastos reflejados en el estado de actividades.</t>
    </r>
  </si>
  <si>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De los rubros de impuestos, contribuciones de mejoras, derechos, productos, aprovechamientos, participaciones y aportaciones, y transferencias, subsidios, otras ayudas y asignaciones, se informarán los montos totales de cada clase (tercer nivel del Clasificador por Rubro de Ingresos), así como de cualquier característica significativa.</t>
    </r>
  </si>
  <si>
    <t>Modificaciones al Patrimonio Generado</t>
  </si>
  <si>
    <t xml:space="preserve">Modificaciones al Patrimonio Contribuido </t>
  </si>
  <si>
    <t>Bienes Inmuebles</t>
  </si>
  <si>
    <t>Bienes Muebles</t>
  </si>
  <si>
    <t>Fecha de adquisición</t>
  </si>
  <si>
    <t>Descripción de la adquisición</t>
  </si>
  <si>
    <t>Importe pagado en el ejercicio</t>
  </si>
  <si>
    <t>Número de la cuenta contable</t>
  </si>
  <si>
    <t>Nombre de la cuenta contable</t>
  </si>
  <si>
    <t>Descripción del inmueble adquirido</t>
  </si>
  <si>
    <t>Uso o destino</t>
  </si>
  <si>
    <t>Ubicación del bien</t>
  </si>
  <si>
    <t>Costo total del bien mueble adqurido</t>
  </si>
  <si>
    <t>Costo total del bien inmueble adquirido</t>
  </si>
  <si>
    <t xml:space="preserve"> Anexo C-24</t>
  </si>
  <si>
    <t>Conciliación de los Flujos de Efectivo Netos de las Actividades de Operación y la cuenta de Ahorro/Desahorro antes de Rubros Extraordinarios</t>
  </si>
  <si>
    <t>Ahorro/Desahorro antes de rubros Extraordinarios</t>
  </si>
  <si>
    <t>Movimientos de partidas (o rubros) que no afectan al efectivo.</t>
  </si>
  <si>
    <t>Depreciación</t>
  </si>
  <si>
    <t>Amortización</t>
  </si>
  <si>
    <t>Incrementos en las provisiones</t>
  </si>
  <si>
    <t>Incremento en inversiones producido por revaluación</t>
  </si>
  <si>
    <t>Ganancia/pérdida en venta de propiedad, planta y equipo</t>
  </si>
  <si>
    <t>Incremento en cuentas por cobrar</t>
  </si>
  <si>
    <t>Partidas extraordinarias</t>
  </si>
  <si>
    <t>Anexo C-27</t>
  </si>
  <si>
    <t>Anexo C-26</t>
  </si>
  <si>
    <t xml:space="preserve"> Anexo C-25</t>
  </si>
  <si>
    <t>Bajo protesta de decir verdad declaramos que los Estados Financieros y sus notas, son razonablemente correctos y son responsabilidad del emisor.</t>
  </si>
  <si>
    <t>Saldo al 31 de diciembre de 2021</t>
  </si>
  <si>
    <t>Correspondiente del 1 de enero al 31 de diciembre de 2021</t>
  </si>
  <si>
    <t xml:space="preserve">               Notas a los Estados Financieros / Notas de Desglose</t>
  </si>
  <si>
    <t xml:space="preserve">                      Notas a los Estados Financieros / Notas de Desglose</t>
  </si>
  <si>
    <t xml:space="preserve">                            Detalle de las adquisiciones de bienes muebles e inmuebles realizadas durante el ejercicio </t>
  </si>
  <si>
    <t xml:space="preserve">                   Notas a los Estados Financieros / Notas de Desglose</t>
  </si>
  <si>
    <t xml:space="preserve">                                              Correspondiente del 1 de enero al 31 de diciembre de 2021</t>
  </si>
  <si>
    <t xml:space="preserve">                                       Notas a los Estados Financieros / Notas de Desglose</t>
  </si>
  <si>
    <t xml:space="preserve">                                            Conciliación entre los ingresos presupuestarios y contables</t>
  </si>
  <si>
    <t>BIENES MUEBLES</t>
  </si>
  <si>
    <t>ACTIVOS INTANGIBLES</t>
  </si>
  <si>
    <t>CUENTAS POR COBRAR A CORTO PLAZO</t>
  </si>
  <si>
    <t>CUENTAS POR PAGAR CORTO PLAZO</t>
  </si>
  <si>
    <t>APROVECHAMIENTOS</t>
  </si>
  <si>
    <t>INGRESOS FINANCIEROS</t>
  </si>
  <si>
    <t>MUNICIPAL</t>
  </si>
  <si>
    <t>CUALITATIVAS</t>
  </si>
  <si>
    <t>SERVICIOS PERSONALES</t>
  </si>
  <si>
    <t>MATERIALES Y SUMINISTROS</t>
  </si>
  <si>
    <t>SERVICIOS GENERALES</t>
  </si>
  <si>
    <t>TRASFERENCIAS</t>
  </si>
  <si>
    <t>PATRIMONIO</t>
  </si>
  <si>
    <t>ACTUALIZACION</t>
  </si>
  <si>
    <t>EFECTIVO Y EQUIVALENTES</t>
  </si>
  <si>
    <t>EQUIPO DE COMPUTO Y MAQUINARIA Y OTROS</t>
  </si>
  <si>
    <t>SISTEMA MUNICIPAL PARA EL DESARROLLO INTEGRAL DE LA FAMILIA DEL MUNICIPIO DE VILLA DE LA PAZ SAN LUIS POTOSI</t>
  </si>
  <si>
    <t>BENEFICIARIOS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</si>
</sst>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€]* #,##0.00_-;\-[$€]* #,##0.00_-;_-[$€]* &quot;-&quot;??_-;_-@_-"/>
    <numFmt numFmtId="166" formatCode="&quot;Verdadero&quot;;&quot;Verdadero&quot;;&quot;Falso&quot;"/>
    <numFmt numFmtId="167" formatCode="_-&quot;$&quot;* #,##0_-;\-&quot;$&quot;* #,##0_-;_-&quot;$&quot;* &quot;-&quot;??_-;_-@_-"/>
  </numFmts>
  <fonts count="69" x14ac:knownFonts="1">
    <font>
      <sz val="10"/>
      <name val="Arial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3"/>
      <color theme="10"/>
      <name val="Arial"/>
      <family val="2"/>
    </font>
    <font>
      <b/>
      <sz val="10"/>
      <name val="Arial Narrow"/>
      <family val="2"/>
    </font>
    <font>
      <sz val="9"/>
      <name val="Times New Roman"/>
      <family val="1"/>
    </font>
    <font>
      <sz val="11"/>
      <color theme="1"/>
      <name val="Garamond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9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6"/>
      <color theme="1"/>
      <name val="Arial"/>
      <family val="2"/>
    </font>
    <font>
      <sz val="7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5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4" borderId="0" applyNumberFormat="0" applyBorder="0" applyAlignment="0" applyProtection="0"/>
    <xf numFmtId="0" fontId="24" fillId="16" borderId="1" applyNumberFormat="0" applyAlignment="0" applyProtection="0"/>
    <xf numFmtId="0" fontId="25" fillId="17" borderId="2" applyNumberFormat="0" applyAlignment="0" applyProtection="0"/>
    <xf numFmtId="0" fontId="26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28" fillId="7" borderId="1" applyNumberFormat="0" applyAlignment="0" applyProtection="0"/>
    <xf numFmtId="0" fontId="29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23" borderId="4" applyNumberFormat="0" applyFont="0" applyAlignment="0" applyProtection="0"/>
    <xf numFmtId="0" fontId="32" fillId="16" borderId="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27" fillId="0" borderId="8" applyNumberFormat="0" applyFill="0" applyAlignment="0" applyProtection="0"/>
    <xf numFmtId="0" fontId="32" fillId="0" borderId="9" applyNumberFormat="0" applyFill="0" applyAlignment="0" applyProtection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>
      <alignment wrapText="1"/>
    </xf>
    <xf numFmtId="0" fontId="18" fillId="0" borderId="0">
      <alignment wrapText="1"/>
    </xf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3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16" borderId="21" applyNumberFormat="0" applyAlignment="0" applyProtection="0"/>
    <xf numFmtId="0" fontId="28" fillId="7" borderId="21" applyNumberFormat="0" applyAlignment="0" applyProtection="0"/>
    <xf numFmtId="0" fontId="30" fillId="23" borderId="22" applyNumberFormat="0" applyFont="0" applyAlignment="0" applyProtection="0"/>
    <xf numFmtId="0" fontId="32" fillId="16" borderId="23" applyNumberFormat="0" applyAlignment="0" applyProtection="0"/>
    <xf numFmtId="0" fontId="27" fillId="0" borderId="24" applyNumberFormat="0" applyFill="0" applyAlignment="0" applyProtection="0"/>
    <xf numFmtId="0" fontId="32" fillId="0" borderId="25" applyNumberFormat="0" applyFill="0" applyAlignment="0" applyProtection="0"/>
    <xf numFmtId="165" fontId="1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41" fillId="0" borderId="0"/>
    <xf numFmtId="0" fontId="8" fillId="0" borderId="0"/>
    <xf numFmtId="0" fontId="7" fillId="0" borderId="0"/>
    <xf numFmtId="0" fontId="7" fillId="0" borderId="0"/>
    <xf numFmtId="0" fontId="25" fillId="17" borderId="2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3" fillId="0" borderId="0"/>
    <xf numFmtId="0" fontId="54" fillId="0" borderId="0" applyNumberFormat="0" applyFont="0" applyBorder="0" applyProtection="0"/>
    <xf numFmtId="0" fontId="54" fillId="0" borderId="0"/>
    <xf numFmtId="0" fontId="54" fillId="0" borderId="0" applyNumberFormat="0" applyFont="0" applyBorder="0" applyProtection="0"/>
    <xf numFmtId="0" fontId="55" fillId="0" borderId="0" applyNumberFormat="0" applyBorder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61" fillId="0" borderId="0" applyFont="0" applyFill="0" applyBorder="0" applyAlignment="0" applyProtection="0"/>
    <xf numFmtId="9" fontId="65" fillId="0" borderId="0" applyFont="0" applyFill="0" applyBorder="0" applyAlignment="0" applyProtection="0"/>
  </cellStyleXfs>
  <cellXfs count="467">
    <xf numFmtId="0" fontId="0" fillId="0" borderId="0" xfId="0"/>
    <xf numFmtId="0" fontId="43" fillId="0" borderId="0" xfId="115" applyFont="1" applyBorder="1"/>
    <xf numFmtId="0" fontId="43" fillId="0" borderId="0" xfId="115" applyFont="1" applyFill="1" applyBorder="1"/>
    <xf numFmtId="4" fontId="43" fillId="0" borderId="0" xfId="115" applyNumberFormat="1" applyFont="1" applyFill="1" applyBorder="1" applyAlignment="1">
      <alignment horizontal="right" vertical="center" wrapText="1"/>
    </xf>
    <xf numFmtId="0" fontId="43" fillId="0" borderId="0" xfId="115" applyFont="1" applyFill="1" applyBorder="1" applyAlignment="1">
      <alignment horizontal="left" vertical="center" wrapText="1"/>
    </xf>
    <xf numFmtId="0" fontId="43" fillId="0" borderId="19" xfId="115" applyFont="1" applyBorder="1"/>
    <xf numFmtId="0" fontId="43" fillId="0" borderId="19" xfId="115" applyFont="1" applyFill="1" applyBorder="1"/>
    <xf numFmtId="4" fontId="43" fillId="0" borderId="19" xfId="115" applyNumberFormat="1" applyFont="1" applyFill="1" applyBorder="1" applyAlignment="1">
      <alignment horizontal="right" vertical="center" wrapText="1"/>
    </xf>
    <xf numFmtId="0" fontId="43" fillId="0" borderId="19" xfId="115" applyFont="1" applyFill="1" applyBorder="1" applyAlignment="1">
      <alignment horizontal="left" vertical="center" wrapText="1"/>
    </xf>
    <xf numFmtId="49" fontId="43" fillId="0" borderId="19" xfId="115" applyNumberFormat="1" applyFont="1" applyFill="1" applyBorder="1" applyAlignment="1">
      <alignment horizontal="left" vertical="center" wrapText="1"/>
    </xf>
    <xf numFmtId="0" fontId="43" fillId="0" borderId="0" xfId="115" applyFont="1"/>
    <xf numFmtId="0" fontId="43" fillId="0" borderId="0" xfId="115" applyFont="1" applyFill="1"/>
    <xf numFmtId="0" fontId="18" fillId="0" borderId="0" xfId="117" applyFont="1" applyFill="1" applyBorder="1" applyAlignment="1">
      <alignment horizontal="center" vertical="top" wrapText="1"/>
    </xf>
    <xf numFmtId="4" fontId="43" fillId="0" borderId="0" xfId="115" applyNumberFormat="1" applyFont="1" applyFill="1" applyBorder="1" applyAlignment="1">
      <alignment horizontal="right" wrapText="1"/>
    </xf>
    <xf numFmtId="4" fontId="43" fillId="0" borderId="30" xfId="115" applyNumberFormat="1" applyFont="1" applyFill="1" applyBorder="1" applyAlignment="1">
      <alignment horizontal="right" vertical="center" wrapText="1"/>
    </xf>
    <xf numFmtId="4" fontId="43" fillId="0" borderId="31" xfId="115" applyNumberFormat="1" applyFont="1" applyFill="1" applyBorder="1" applyAlignment="1">
      <alignment horizontal="right" vertical="center" wrapText="1"/>
    </xf>
    <xf numFmtId="49" fontId="43" fillId="0" borderId="33" xfId="115" applyNumberFormat="1" applyFont="1" applyFill="1" applyBorder="1" applyAlignment="1">
      <alignment horizontal="left" vertical="center" wrapText="1"/>
    </xf>
    <xf numFmtId="49" fontId="43" fillId="0" borderId="34" xfId="115" applyNumberFormat="1" applyFont="1" applyFill="1" applyBorder="1" applyAlignment="1">
      <alignment horizontal="left" vertical="center" wrapText="1"/>
    </xf>
    <xf numFmtId="0" fontId="44" fillId="0" borderId="0" xfId="115" applyFont="1"/>
    <xf numFmtId="0" fontId="45" fillId="0" borderId="0" xfId="117" applyFont="1" applyFill="1" applyBorder="1" applyAlignment="1">
      <alignment vertical="top"/>
    </xf>
    <xf numFmtId="0" fontId="46" fillId="0" borderId="0" xfId="115" applyFont="1" applyAlignment="1">
      <alignment horizontal="right"/>
    </xf>
    <xf numFmtId="4" fontId="43" fillId="0" borderId="30" xfId="115" applyNumberFormat="1" applyFont="1" applyFill="1" applyBorder="1" applyAlignment="1">
      <alignment horizontal="right" wrapText="1"/>
    </xf>
    <xf numFmtId="4" fontId="43" fillId="0" borderId="35" xfId="115" applyNumberFormat="1" applyFont="1" applyFill="1" applyBorder="1" applyAlignment="1">
      <alignment horizontal="right" wrapText="1"/>
    </xf>
    <xf numFmtId="4" fontId="43" fillId="0" borderId="36" xfId="115" applyNumberFormat="1" applyFont="1" applyFill="1" applyBorder="1" applyAlignment="1">
      <alignment horizontal="right" vertical="center" wrapText="1"/>
    </xf>
    <xf numFmtId="0" fontId="43" fillId="0" borderId="29" xfId="115" applyFont="1" applyBorder="1"/>
    <xf numFmtId="4" fontId="43" fillId="0" borderId="19" xfId="115" applyNumberFormat="1" applyFont="1" applyFill="1" applyBorder="1" applyAlignment="1">
      <alignment horizontal="right" wrapText="1"/>
    </xf>
    <xf numFmtId="0" fontId="48" fillId="0" borderId="0" xfId="115" applyFont="1"/>
    <xf numFmtId="4" fontId="43" fillId="0" borderId="0" xfId="115" applyNumberFormat="1" applyFont="1"/>
    <xf numFmtId="4" fontId="46" fillId="0" borderId="19" xfId="115" applyNumberFormat="1" applyFont="1" applyFill="1" applyBorder="1" applyAlignment="1">
      <alignment horizontal="right" wrapText="1"/>
    </xf>
    <xf numFmtId="4" fontId="46" fillId="0" borderId="19" xfId="115" applyNumberFormat="1" applyFont="1" applyFill="1" applyBorder="1" applyAlignment="1">
      <alignment horizontal="right" vertical="center" wrapText="1"/>
    </xf>
    <xf numFmtId="0" fontId="43" fillId="0" borderId="19" xfId="115" applyFont="1" applyBorder="1" applyAlignment="1">
      <alignment horizontal="left" wrapText="1"/>
    </xf>
    <xf numFmtId="4" fontId="43" fillId="0" borderId="19" xfId="115" applyNumberFormat="1" applyFont="1" applyBorder="1" applyAlignment="1">
      <alignment wrapText="1"/>
    </xf>
    <xf numFmtId="4" fontId="43" fillId="0" borderId="19" xfId="115" applyNumberFormat="1" applyFont="1" applyFill="1" applyBorder="1" applyAlignment="1">
      <alignment wrapText="1"/>
    </xf>
    <xf numFmtId="4" fontId="43" fillId="0" borderId="0" xfId="115" applyNumberFormat="1" applyFont="1" applyBorder="1"/>
    <xf numFmtId="4" fontId="43" fillId="0" borderId="19" xfId="115" applyNumberFormat="1" applyFont="1" applyFill="1" applyBorder="1"/>
    <xf numFmtId="4" fontId="43" fillId="0" borderId="0" xfId="115" applyNumberFormat="1" applyFont="1" applyFill="1"/>
    <xf numFmtId="0" fontId="46" fillId="0" borderId="0" xfId="115" applyFont="1" applyFill="1"/>
    <xf numFmtId="0" fontId="43" fillId="0" borderId="0" xfId="115" applyFont="1" applyAlignment="1">
      <alignment vertical="center"/>
    </xf>
    <xf numFmtId="0" fontId="43" fillId="0" borderId="19" xfId="115" applyFont="1" applyBorder="1" applyAlignment="1">
      <alignment vertical="top"/>
    </xf>
    <xf numFmtId="4" fontId="43" fillId="0" borderId="0" xfId="115" applyNumberFormat="1" applyFont="1" applyAlignment="1">
      <alignment horizontal="left" wrapText="1"/>
    </xf>
    <xf numFmtId="0" fontId="43" fillId="0" borderId="0" xfId="115" applyFont="1" applyAlignment="1">
      <alignment horizontal="left" wrapText="1"/>
    </xf>
    <xf numFmtId="0" fontId="50" fillId="0" borderId="0" xfId="46" applyFont="1" applyFill="1" applyBorder="1" applyAlignment="1">
      <alignment vertical="center"/>
    </xf>
    <xf numFmtId="0" fontId="50" fillId="0" borderId="0" xfId="46" applyFont="1" applyBorder="1" applyAlignment="1">
      <alignment vertical="center" wrapText="1"/>
    </xf>
    <xf numFmtId="0" fontId="50" fillId="0" borderId="0" xfId="46" applyFont="1" applyBorder="1" applyAlignment="1">
      <alignment vertical="center"/>
    </xf>
    <xf numFmtId="0" fontId="51" fillId="0" borderId="0" xfId="46" applyFont="1" applyFill="1" applyBorder="1" applyAlignment="1">
      <alignment vertical="center" wrapText="1"/>
    </xf>
    <xf numFmtId="0" fontId="49" fillId="0" borderId="18" xfId="117" applyFont="1" applyFill="1" applyBorder="1" applyAlignment="1"/>
    <xf numFmtId="0" fontId="48" fillId="0" borderId="0" xfId="115" applyFont="1" applyAlignment="1">
      <alignment vertical="center"/>
    </xf>
    <xf numFmtId="4" fontId="46" fillId="0" borderId="0" xfId="115" applyNumberFormat="1" applyFont="1" applyFill="1" applyBorder="1" applyAlignment="1">
      <alignment horizontal="right" wrapText="1"/>
    </xf>
    <xf numFmtId="4" fontId="46" fillId="0" borderId="0" xfId="115" applyNumberFormat="1" applyFont="1" applyFill="1" applyBorder="1" applyAlignment="1">
      <alignment horizontal="right" vertical="center" wrapText="1"/>
    </xf>
    <xf numFmtId="0" fontId="46" fillId="0" borderId="0" xfId="115" applyFont="1" applyFill="1" applyBorder="1" applyAlignment="1">
      <alignment horizontal="left" vertical="center" wrapText="1"/>
    </xf>
    <xf numFmtId="2" fontId="52" fillId="0" borderId="0" xfId="115" applyNumberFormat="1" applyFont="1" applyFill="1" applyBorder="1" applyAlignment="1">
      <alignment horizontal="right" wrapText="1"/>
    </xf>
    <xf numFmtId="4" fontId="52" fillId="0" borderId="0" xfId="116" applyNumberFormat="1" applyFont="1" applyFill="1" applyBorder="1" applyAlignment="1">
      <alignment horizontal="right" wrapText="1"/>
    </xf>
    <xf numFmtId="0" fontId="52" fillId="0" borderId="0" xfId="115" applyFont="1" applyFill="1" applyBorder="1" applyAlignment="1">
      <alignment horizontal="left" vertical="center" wrapText="1"/>
    </xf>
    <xf numFmtId="0" fontId="43" fillId="0" borderId="0" xfId="118" applyFont="1"/>
    <xf numFmtId="0" fontId="45" fillId="0" borderId="0" xfId="119" applyFont="1" applyFill="1" applyBorder="1" applyAlignment="1">
      <alignment vertical="top"/>
    </xf>
    <xf numFmtId="0" fontId="43" fillId="0" borderId="19" xfId="118" applyFont="1" applyBorder="1" applyAlignment="1">
      <alignment horizontal="center"/>
    </xf>
    <xf numFmtId="0" fontId="43" fillId="0" borderId="0" xfId="118" applyFont="1" applyBorder="1"/>
    <xf numFmtId="0" fontId="43" fillId="0" borderId="0" xfId="118" applyFont="1" applyFill="1" applyBorder="1" applyAlignment="1">
      <alignment horizontal="left" vertical="center" wrapText="1"/>
    </xf>
    <xf numFmtId="4" fontId="43" fillId="0" borderId="0" xfId="118" applyNumberFormat="1" applyFont="1" applyFill="1" applyBorder="1" applyAlignment="1">
      <alignment horizontal="right" vertical="center" wrapText="1"/>
    </xf>
    <xf numFmtId="4" fontId="43" fillId="0" borderId="0" xfId="118" applyNumberFormat="1" applyFont="1" applyFill="1" applyBorder="1" applyAlignment="1">
      <alignment horizontal="right" wrapText="1"/>
    </xf>
    <xf numFmtId="0" fontId="44" fillId="0" borderId="0" xfId="118" applyFont="1"/>
    <xf numFmtId="0" fontId="49" fillId="0" borderId="19" xfId="117" applyFont="1" applyFill="1" applyBorder="1" applyAlignment="1"/>
    <xf numFmtId="0" fontId="49" fillId="0" borderId="0" xfId="117" applyFont="1" applyFill="1" applyBorder="1" applyAlignment="1">
      <alignment horizontal="left" vertical="top"/>
    </xf>
    <xf numFmtId="0" fontId="46" fillId="0" borderId="0" xfId="115" applyFont="1" applyAlignment="1">
      <alignment horizontal="center"/>
    </xf>
    <xf numFmtId="0" fontId="46" fillId="0" borderId="0" xfId="115" applyFont="1"/>
    <xf numFmtId="0" fontId="45" fillId="0" borderId="0" xfId="117" applyFont="1" applyFill="1" applyBorder="1" applyAlignment="1">
      <alignment horizontal="left" vertical="top"/>
    </xf>
    <xf numFmtId="0" fontId="47" fillId="0" borderId="0" xfId="115" applyFont="1" applyAlignment="1">
      <alignment horizontal="center"/>
    </xf>
    <xf numFmtId="0" fontId="46" fillId="0" borderId="0" xfId="115" applyFont="1"/>
    <xf numFmtId="0" fontId="45" fillId="0" borderId="16" xfId="117" applyFont="1" applyFill="1" applyBorder="1" applyAlignment="1">
      <alignment horizontal="left" vertical="top" wrapText="1"/>
    </xf>
    <xf numFmtId="0" fontId="47" fillId="0" borderId="0" xfId="118" applyFont="1" applyAlignment="1">
      <alignment horizontal="center"/>
    </xf>
    <xf numFmtId="0" fontId="49" fillId="0" borderId="0" xfId="115" applyFont="1" applyAlignment="1">
      <alignment horizontal="center"/>
    </xf>
    <xf numFmtId="0" fontId="49" fillId="0" borderId="0" xfId="115" applyFont="1" applyAlignment="1">
      <alignment horizontal="right"/>
    </xf>
    <xf numFmtId="0" fontId="49" fillId="0" borderId="0" xfId="117" applyFont="1" applyFill="1" applyBorder="1" applyAlignment="1">
      <alignment vertical="top"/>
    </xf>
    <xf numFmtId="0" fontId="43" fillId="0" borderId="0" xfId="115" applyFont="1"/>
    <xf numFmtId="4" fontId="43" fillId="0" borderId="0" xfId="115" applyNumberFormat="1" applyFont="1" applyAlignment="1">
      <alignment horizontal="right" vertical="center"/>
    </xf>
    <xf numFmtId="0" fontId="43" fillId="0" borderId="15" xfId="46" applyFont="1" applyBorder="1" applyAlignment="1">
      <alignment vertical="top"/>
    </xf>
    <xf numFmtId="0" fontId="43" fillId="0" borderId="27" xfId="46" applyFont="1" applyBorder="1" applyAlignment="1">
      <alignment vertical="top"/>
    </xf>
    <xf numFmtId="0" fontId="43" fillId="0" borderId="0" xfId="46" applyFont="1" applyBorder="1" applyAlignment="1">
      <alignment vertical="top"/>
    </xf>
    <xf numFmtId="0" fontId="43" fillId="0" borderId="10" xfId="46" applyFont="1" applyBorder="1" applyAlignment="1">
      <alignment vertical="top"/>
    </xf>
    <xf numFmtId="0" fontId="43" fillId="0" borderId="16" xfId="46" applyFont="1" applyBorder="1" applyAlignment="1">
      <alignment vertical="top" wrapText="1"/>
    </xf>
    <xf numFmtId="0" fontId="43" fillId="0" borderId="11" xfId="46" applyFont="1" applyBorder="1" applyAlignment="1">
      <alignment vertical="top" wrapText="1"/>
    </xf>
    <xf numFmtId="0" fontId="46" fillId="0" borderId="19" xfId="115" applyFont="1" applyBorder="1"/>
    <xf numFmtId="0" fontId="46" fillId="0" borderId="32" xfId="115" applyFont="1" applyFill="1" applyBorder="1" applyAlignment="1">
      <alignment horizontal="right" vertical="center" wrapText="1"/>
    </xf>
    <xf numFmtId="4" fontId="46" fillId="0" borderId="31" xfId="115" applyNumberFormat="1" applyFont="1" applyFill="1" applyBorder="1" applyAlignment="1">
      <alignment horizontal="right" vertical="center" wrapText="1"/>
    </xf>
    <xf numFmtId="4" fontId="46" fillId="0" borderId="35" xfId="115" applyNumberFormat="1" applyFont="1" applyFill="1" applyBorder="1" applyAlignment="1">
      <alignment horizontal="right" wrapText="1"/>
    </xf>
    <xf numFmtId="4" fontId="46" fillId="0" borderId="30" xfId="115" applyNumberFormat="1" applyFont="1" applyFill="1" applyBorder="1" applyAlignment="1">
      <alignment horizontal="right" wrapText="1"/>
    </xf>
    <xf numFmtId="4" fontId="46" fillId="0" borderId="30" xfId="115" applyNumberFormat="1" applyFont="1" applyFill="1" applyBorder="1" applyAlignment="1">
      <alignment horizontal="right" vertical="center" wrapText="1"/>
    </xf>
    <xf numFmtId="0" fontId="49" fillId="0" borderId="0" xfId="117" applyFont="1" applyFill="1" applyBorder="1" applyAlignment="1">
      <alignment horizontal="center" vertical="top" wrapText="1"/>
    </xf>
    <xf numFmtId="0" fontId="46" fillId="0" borderId="19" xfId="115" applyFont="1" applyFill="1" applyBorder="1" applyAlignment="1">
      <alignment horizontal="right" vertical="center" wrapText="1"/>
    </xf>
    <xf numFmtId="0" fontId="46" fillId="0" borderId="19" xfId="115" applyFont="1" applyFill="1" applyBorder="1"/>
    <xf numFmtId="0" fontId="49" fillId="0" borderId="16" xfId="117" applyFont="1" applyFill="1" applyBorder="1" applyAlignment="1">
      <alignment vertical="top"/>
    </xf>
    <xf numFmtId="0" fontId="43" fillId="0" borderId="0" xfId="130" applyFont="1"/>
    <xf numFmtId="0" fontId="43" fillId="0" borderId="19" xfId="130" applyFont="1" applyBorder="1"/>
    <xf numFmtId="49" fontId="43" fillId="0" borderId="34" xfId="130" applyNumberFormat="1" applyFont="1" applyFill="1" applyBorder="1" applyAlignment="1">
      <alignment horizontal="left" vertical="center" wrapText="1"/>
    </xf>
    <xf numFmtId="4" fontId="43" fillId="0" borderId="19" xfId="130" applyNumberFormat="1" applyFont="1" applyFill="1" applyBorder="1" applyAlignment="1">
      <alignment horizontal="right" vertical="center" wrapText="1"/>
    </xf>
    <xf numFmtId="4" fontId="43" fillId="0" borderId="19" xfId="130" applyNumberFormat="1" applyFont="1" applyFill="1" applyBorder="1" applyAlignment="1">
      <alignment horizontal="right" wrapText="1"/>
    </xf>
    <xf numFmtId="49" fontId="43" fillId="0" borderId="33" xfId="130" applyNumberFormat="1" applyFont="1" applyFill="1" applyBorder="1" applyAlignment="1">
      <alignment horizontal="left" vertical="center" wrapText="1"/>
    </xf>
    <xf numFmtId="0" fontId="56" fillId="0" borderId="15" xfId="46" applyFont="1" applyBorder="1" applyAlignment="1">
      <alignment horizontal="justify" vertical="center"/>
    </xf>
    <xf numFmtId="0" fontId="56" fillId="0" borderId="0" xfId="46" applyFont="1" applyBorder="1" applyAlignment="1">
      <alignment horizontal="justify" vertical="center"/>
    </xf>
    <xf numFmtId="0" fontId="56" fillId="0" borderId="16" xfId="46" applyFont="1" applyBorder="1" applyAlignment="1">
      <alignment horizontal="justify" vertical="center" wrapText="1"/>
    </xf>
    <xf numFmtId="0" fontId="46" fillId="0" borderId="0" xfId="130" applyFont="1" applyAlignment="1">
      <alignment horizontal="right"/>
    </xf>
    <xf numFmtId="0" fontId="43" fillId="0" borderId="0" xfId="130" applyFont="1" applyBorder="1"/>
    <xf numFmtId="0" fontId="43" fillId="0" borderId="0" xfId="130" applyFont="1" applyFill="1" applyBorder="1" applyAlignment="1">
      <alignment horizontal="left" vertical="center" wrapText="1"/>
    </xf>
    <xf numFmtId="4" fontId="43" fillId="0" borderId="0" xfId="130" applyNumberFormat="1" applyFont="1" applyFill="1" applyBorder="1" applyAlignment="1">
      <alignment horizontal="right" vertical="center" wrapText="1"/>
    </xf>
    <xf numFmtId="4" fontId="43" fillId="0" borderId="0" xfId="130" applyNumberFormat="1" applyFont="1" applyFill="1" applyBorder="1" applyAlignment="1">
      <alignment horizontal="right" wrapText="1"/>
    </xf>
    <xf numFmtId="0" fontId="46" fillId="0" borderId="0" xfId="115" applyFont="1" applyAlignment="1">
      <alignment vertical="center"/>
    </xf>
    <xf numFmtId="0" fontId="43" fillId="0" borderId="27" xfId="115" applyFont="1" applyBorder="1"/>
    <xf numFmtId="0" fontId="43" fillId="0" borderId="10" xfId="115" applyFont="1" applyBorder="1"/>
    <xf numFmtId="0" fontId="43" fillId="0" borderId="11" xfId="115" applyFont="1" applyBorder="1"/>
    <xf numFmtId="0" fontId="49" fillId="0" borderId="0" xfId="130" applyFont="1" applyAlignment="1">
      <alignment horizontal="center"/>
    </xf>
    <xf numFmtId="0" fontId="49" fillId="0" borderId="0" xfId="131" applyFont="1" applyFill="1" applyBorder="1" applyAlignment="1">
      <alignment vertical="top"/>
    </xf>
    <xf numFmtId="4" fontId="46" fillId="0" borderId="0" xfId="130" applyNumberFormat="1" applyFont="1" applyFill="1" applyBorder="1" applyAlignment="1">
      <alignment horizontal="right" vertical="center" wrapText="1"/>
    </xf>
    <xf numFmtId="4" fontId="46" fillId="0" borderId="0" xfId="130" applyNumberFormat="1" applyFont="1" applyFill="1" applyBorder="1" applyAlignment="1">
      <alignment horizontal="right" wrapText="1"/>
    </xf>
    <xf numFmtId="0" fontId="46" fillId="0" borderId="0" xfId="130" applyFont="1" applyAlignment="1">
      <alignment horizontal="center"/>
    </xf>
    <xf numFmtId="0" fontId="46" fillId="0" borderId="0" xfId="130" applyFont="1"/>
    <xf numFmtId="0" fontId="46" fillId="0" borderId="33" xfId="130" applyFont="1" applyFill="1" applyBorder="1" applyAlignment="1">
      <alignment horizontal="right" vertical="center" wrapText="1"/>
    </xf>
    <xf numFmtId="4" fontId="46" fillId="0" borderId="19" xfId="130" applyNumberFormat="1" applyFont="1" applyFill="1" applyBorder="1" applyAlignment="1">
      <alignment horizontal="right" vertical="center" wrapText="1"/>
    </xf>
    <xf numFmtId="0" fontId="46" fillId="0" borderId="0" xfId="115" applyFont="1" applyAlignment="1">
      <alignment horizontal="left" vertical="center"/>
    </xf>
    <xf numFmtId="0" fontId="46" fillId="24" borderId="19" xfId="130" applyFont="1" applyFill="1" applyBorder="1" applyAlignment="1">
      <alignment horizontal="center" vertical="center"/>
    </xf>
    <xf numFmtId="0" fontId="46" fillId="24" borderId="20" xfId="130" applyFont="1" applyFill="1" applyBorder="1" applyAlignment="1">
      <alignment horizontal="center" vertical="center"/>
    </xf>
    <xf numFmtId="4" fontId="46" fillId="24" borderId="19" xfId="132" applyNumberFormat="1" applyFont="1" applyFill="1" applyBorder="1" applyAlignment="1">
      <alignment horizontal="center" vertical="center" wrapText="1"/>
    </xf>
    <xf numFmtId="0" fontId="43" fillId="0" borderId="0" xfId="130" applyFont="1" applyAlignment="1">
      <alignment horizontal="left" wrapText="1"/>
    </xf>
    <xf numFmtId="4" fontId="43" fillId="0" borderId="0" xfId="130" applyNumberFormat="1" applyFont="1" applyAlignment="1">
      <alignment horizontal="left" wrapText="1"/>
    </xf>
    <xf numFmtId="0" fontId="43" fillId="0" borderId="0" xfId="130" applyFont="1"/>
    <xf numFmtId="0" fontId="43" fillId="0" borderId="0" xfId="130" applyFont="1" applyAlignment="1">
      <alignment horizontal="center"/>
    </xf>
    <xf numFmtId="0" fontId="58" fillId="0" borderId="0" xfId="115" applyFont="1" applyAlignment="1">
      <alignment horizontal="center"/>
    </xf>
    <xf numFmtId="0" fontId="48" fillId="0" borderId="13" xfId="46" applyFont="1" applyFill="1" applyBorder="1" applyAlignment="1">
      <alignment horizontal="left" vertical="center"/>
    </xf>
    <xf numFmtId="0" fontId="48" fillId="0" borderId="0" xfId="46" applyFont="1" applyFill="1" applyBorder="1" applyAlignment="1">
      <alignment horizontal="left" vertical="center"/>
    </xf>
    <xf numFmtId="0" fontId="48" fillId="0" borderId="10" xfId="46" applyFont="1" applyFill="1" applyBorder="1" applyAlignment="1">
      <alignment horizontal="left" vertical="center"/>
    </xf>
    <xf numFmtId="0" fontId="46" fillId="24" borderId="19" xfId="115" applyFont="1" applyFill="1" applyBorder="1" applyAlignment="1">
      <alignment horizontal="center" vertical="center"/>
    </xf>
    <xf numFmtId="4" fontId="46" fillId="24" borderId="19" xfId="116" applyNumberFormat="1" applyFont="1" applyFill="1" applyBorder="1" applyAlignment="1">
      <alignment horizontal="center" vertical="center" wrapText="1"/>
    </xf>
    <xf numFmtId="0" fontId="46" fillId="0" borderId="31" xfId="115" applyFont="1" applyFill="1" applyBorder="1" applyAlignment="1">
      <alignment horizontal="right" vertical="center" wrapText="1"/>
    </xf>
    <xf numFmtId="0" fontId="44" fillId="0" borderId="19" xfId="115" applyFont="1" applyBorder="1" applyAlignment="1">
      <alignment vertical="top"/>
    </xf>
    <xf numFmtId="0" fontId="44" fillId="0" borderId="19" xfId="115" applyFont="1" applyBorder="1"/>
    <xf numFmtId="0" fontId="44" fillId="0" borderId="19" xfId="115" applyFont="1" applyFill="1" applyBorder="1" applyAlignment="1">
      <alignment vertical="top"/>
    </xf>
    <xf numFmtId="0" fontId="47" fillId="0" borderId="0" xfId="115" applyFont="1"/>
    <xf numFmtId="0" fontId="48" fillId="0" borderId="0" xfId="115" applyFont="1" applyBorder="1"/>
    <xf numFmtId="4" fontId="52" fillId="0" borderId="0" xfId="115" applyNumberFormat="1" applyFont="1" applyFill="1" applyBorder="1" applyAlignment="1">
      <alignment horizontal="right" vertical="center" wrapText="1"/>
    </xf>
    <xf numFmtId="4" fontId="52" fillId="0" borderId="0" xfId="115" applyNumberFormat="1" applyFont="1" applyFill="1" applyBorder="1" applyAlignment="1">
      <alignment horizontal="right" wrapText="1"/>
    </xf>
    <xf numFmtId="0" fontId="49" fillId="0" borderId="0" xfId="115" applyFont="1" applyFill="1" applyAlignment="1">
      <alignment horizontal="center"/>
    </xf>
    <xf numFmtId="0" fontId="47" fillId="0" borderId="0" xfId="115" applyFont="1" applyAlignment="1">
      <alignment vertical="center"/>
    </xf>
    <xf numFmtId="0" fontId="47" fillId="0" borderId="0" xfId="115" applyFont="1" applyAlignment="1"/>
    <xf numFmtId="0" fontId="46" fillId="24" borderId="20" xfId="115" applyFont="1" applyFill="1" applyBorder="1" applyAlignment="1">
      <alignment horizontal="center" vertical="center"/>
    </xf>
    <xf numFmtId="0" fontId="46" fillId="0" borderId="33" xfId="115" applyFont="1" applyFill="1" applyBorder="1" applyAlignment="1">
      <alignment horizontal="right" vertical="center" wrapText="1"/>
    </xf>
    <xf numFmtId="0" fontId="46" fillId="0" borderId="19" xfId="130" applyFont="1" applyBorder="1"/>
    <xf numFmtId="0" fontId="46" fillId="0" borderId="37" xfId="130" applyFont="1" applyFill="1" applyBorder="1" applyAlignment="1">
      <alignment horizontal="right" vertical="center" wrapText="1"/>
    </xf>
    <xf numFmtId="4" fontId="46" fillId="0" borderId="19" xfId="130" applyNumberFormat="1" applyFont="1" applyFill="1" applyBorder="1" applyAlignment="1">
      <alignment horizontal="right" wrapText="1"/>
    </xf>
    <xf numFmtId="0" fontId="45" fillId="0" borderId="0" xfId="117" applyFont="1" applyFill="1" applyBorder="1" applyAlignment="1">
      <alignment horizontal="left" vertical="top" wrapText="1"/>
    </xf>
    <xf numFmtId="0" fontId="43" fillId="0" borderId="19" xfId="115" applyFont="1" applyBorder="1" applyAlignment="1">
      <alignment horizontal="right"/>
    </xf>
    <xf numFmtId="0" fontId="44" fillId="0" borderId="0" xfId="115" applyFont="1" applyAlignment="1">
      <alignment horizontal="right"/>
    </xf>
    <xf numFmtId="0" fontId="46" fillId="24" borderId="19" xfId="118" applyFont="1" applyFill="1" applyBorder="1" applyAlignment="1">
      <alignment horizontal="center" vertical="center"/>
    </xf>
    <xf numFmtId="0" fontId="46" fillId="24" borderId="20" xfId="118" applyFont="1" applyFill="1" applyBorder="1" applyAlignment="1">
      <alignment horizontal="center" vertical="center"/>
    </xf>
    <xf numFmtId="0" fontId="46" fillId="24" borderId="19" xfId="120" applyNumberFormat="1" applyFont="1" applyFill="1" applyBorder="1" applyAlignment="1">
      <alignment horizontal="center" vertical="center" wrapText="1"/>
    </xf>
    <xf numFmtId="0" fontId="46" fillId="0" borderId="34" xfId="118" applyFont="1" applyFill="1" applyBorder="1" applyAlignment="1">
      <alignment horizontal="center" vertical="center" wrapText="1"/>
    </xf>
    <xf numFmtId="0" fontId="46" fillId="0" borderId="19" xfId="118" applyFont="1" applyBorder="1"/>
    <xf numFmtId="0" fontId="43" fillId="0" borderId="19" xfId="118" applyFont="1" applyFill="1" applyBorder="1" applyAlignment="1">
      <alignment horizontal="left" vertical="center" wrapText="1"/>
    </xf>
    <xf numFmtId="0" fontId="58" fillId="0" borderId="0" xfId="118" applyFont="1" applyAlignment="1">
      <alignment horizontal="center"/>
    </xf>
    <xf numFmtId="0" fontId="47" fillId="0" borderId="0" xfId="118" applyFont="1"/>
    <xf numFmtId="0" fontId="46" fillId="24" borderId="19" xfId="115" applyFont="1" applyFill="1" applyBorder="1" applyAlignment="1">
      <alignment horizontal="center" vertical="center" wrapText="1"/>
    </xf>
    <xf numFmtId="4" fontId="46" fillId="24" borderId="19" xfId="115" applyNumberFormat="1" applyFont="1" applyFill="1" applyBorder="1" applyAlignment="1">
      <alignment horizontal="center" vertical="center" wrapText="1"/>
    </xf>
    <xf numFmtId="0" fontId="47" fillId="24" borderId="19" xfId="115" applyFont="1" applyFill="1" applyBorder="1" applyAlignment="1">
      <alignment horizontal="center" vertical="center"/>
    </xf>
    <xf numFmtId="4" fontId="46" fillId="24" borderId="19" xfId="130" applyNumberFormat="1" applyFont="1" applyFill="1" applyBorder="1" applyAlignment="1">
      <alignment horizontal="center" vertical="center" wrapText="1"/>
    </xf>
    <xf numFmtId="0" fontId="46" fillId="0" borderId="0" xfId="118" applyFont="1" applyBorder="1"/>
    <xf numFmtId="0" fontId="46" fillId="0" borderId="0" xfId="118" applyFont="1" applyFill="1" applyBorder="1" applyAlignment="1">
      <alignment horizontal="center" vertical="center" wrapText="1"/>
    </xf>
    <xf numFmtId="4" fontId="46" fillId="0" borderId="0" xfId="118" applyNumberFormat="1" applyFont="1" applyFill="1" applyBorder="1" applyAlignment="1">
      <alignment horizontal="right" vertical="center" wrapText="1"/>
    </xf>
    <xf numFmtId="4" fontId="46" fillId="0" borderId="0" xfId="118" applyNumberFormat="1" applyFont="1" applyFill="1" applyBorder="1" applyAlignment="1">
      <alignment horizontal="right" wrapText="1"/>
    </xf>
    <xf numFmtId="0" fontId="49" fillId="0" borderId="0" xfId="115" applyFont="1" applyAlignment="1">
      <alignment horizontal="center"/>
    </xf>
    <xf numFmtId="0" fontId="56" fillId="0" borderId="0" xfId="46" applyFont="1" applyBorder="1" applyAlignment="1">
      <alignment horizontal="justify" vertical="center"/>
    </xf>
    <xf numFmtId="0" fontId="56" fillId="0" borderId="16" xfId="46" applyFont="1" applyBorder="1" applyAlignment="1">
      <alignment horizontal="justify" vertical="center" wrapText="1"/>
    </xf>
    <xf numFmtId="0" fontId="46" fillId="0" borderId="0" xfId="115" applyFont="1" applyAlignment="1">
      <alignment horizontal="center"/>
    </xf>
    <xf numFmtId="0" fontId="43" fillId="0" borderId="0" xfId="115" applyFont="1"/>
    <xf numFmtId="0" fontId="46" fillId="0" borderId="0" xfId="115" applyFont="1"/>
    <xf numFmtId="0" fontId="49" fillId="0" borderId="0" xfId="115" applyFont="1" applyAlignment="1">
      <alignment horizontal="center"/>
    </xf>
    <xf numFmtId="0" fontId="46" fillId="0" borderId="0" xfId="115" applyFont="1" applyAlignment="1">
      <alignment horizontal="center"/>
    </xf>
    <xf numFmtId="0" fontId="43" fillId="0" borderId="0" xfId="115" applyFont="1"/>
    <xf numFmtId="0" fontId="46" fillId="0" borderId="0" xfId="115" applyFont="1"/>
    <xf numFmtId="0" fontId="43" fillId="0" borderId="0" xfId="130" applyFont="1"/>
    <xf numFmtId="0" fontId="46" fillId="24" borderId="19" xfId="115" applyFont="1" applyFill="1" applyBorder="1" applyAlignment="1">
      <alignment horizontal="center" vertical="center" wrapText="1"/>
    </xf>
    <xf numFmtId="0" fontId="47" fillId="0" borderId="0" xfId="118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62" fillId="0" borderId="0" xfId="0" applyFont="1"/>
    <xf numFmtId="0" fontId="18" fillId="0" borderId="0" xfId="0" applyFont="1"/>
    <xf numFmtId="0" fontId="43" fillId="0" borderId="0" xfId="0" applyFont="1" applyBorder="1" applyAlignment="1">
      <alignment horizontal="center" vertical="top" wrapText="1"/>
    </xf>
    <xf numFmtId="0" fontId="43" fillId="0" borderId="10" xfId="0" applyFont="1" applyBorder="1" applyAlignment="1">
      <alignment horizontal="center" vertical="top" wrapText="1"/>
    </xf>
    <xf numFmtId="0" fontId="43" fillId="0" borderId="19" xfId="0" applyFont="1" applyBorder="1" applyAlignment="1">
      <alignment horizontal="center" vertical="top" wrapText="1"/>
    </xf>
    <xf numFmtId="0" fontId="43" fillId="0" borderId="17" xfId="0" applyFont="1" applyBorder="1" applyAlignment="1">
      <alignment horizontal="justify" vertical="top" wrapText="1"/>
    </xf>
    <xf numFmtId="0" fontId="43" fillId="0" borderId="20" xfId="0" applyFont="1" applyBorder="1" applyAlignment="1">
      <alignment horizontal="justify" vertical="top" wrapText="1"/>
    </xf>
    <xf numFmtId="0" fontId="43" fillId="0" borderId="20" xfId="0" applyFont="1" applyBorder="1" applyAlignment="1">
      <alignment horizontal="center" vertical="top" wrapText="1"/>
    </xf>
    <xf numFmtId="0" fontId="18" fillId="0" borderId="0" xfId="0" applyFont="1" applyAlignment="1">
      <alignment vertical="center"/>
    </xf>
    <xf numFmtId="167" fontId="46" fillId="27" borderId="19" xfId="133" applyNumberFormat="1" applyFont="1" applyFill="1" applyBorder="1" applyAlignment="1">
      <alignment horizontal="center" vertical="center" wrapText="1"/>
    </xf>
    <xf numFmtId="167" fontId="43" fillId="0" borderId="19" xfId="133" applyNumberFormat="1" applyFont="1" applyBorder="1" applyAlignment="1">
      <alignment horizontal="center" vertical="top" wrapText="1"/>
    </xf>
    <xf numFmtId="0" fontId="63" fillId="0" borderId="39" xfId="0" applyFont="1" applyBorder="1" applyAlignment="1">
      <alignment horizontal="center" vertical="top"/>
    </xf>
    <xf numFmtId="0" fontId="63" fillId="0" borderId="13" xfId="0" applyFont="1" applyBorder="1" applyAlignment="1">
      <alignment horizontal="center" vertical="top"/>
    </xf>
    <xf numFmtId="0" fontId="63" fillId="0" borderId="12" xfId="0" applyFont="1" applyBorder="1" applyAlignment="1">
      <alignment horizontal="center" vertical="top"/>
    </xf>
    <xf numFmtId="0" fontId="43" fillId="0" borderId="0" xfId="0" applyFont="1" applyBorder="1" applyAlignment="1">
      <alignment horizontal="justify" vertical="top" wrapText="1"/>
    </xf>
    <xf numFmtId="0" fontId="43" fillId="0" borderId="19" xfId="0" applyFont="1" applyBorder="1" applyAlignment="1">
      <alignment horizontal="justify" vertical="top" wrapText="1"/>
    </xf>
    <xf numFmtId="167" fontId="46" fillId="0" borderId="19" xfId="133" applyNumberFormat="1" applyFont="1" applyBorder="1" applyAlignment="1">
      <alignment horizontal="center" vertical="top" wrapText="1"/>
    </xf>
    <xf numFmtId="0" fontId="43" fillId="0" borderId="12" xfId="0" applyFont="1" applyBorder="1" applyAlignment="1">
      <alignment horizontal="justify" vertical="top" wrapText="1"/>
    </xf>
    <xf numFmtId="0" fontId="43" fillId="0" borderId="11" xfId="0" applyFont="1" applyBorder="1" applyAlignment="1">
      <alignment horizontal="justify" vertical="top" wrapText="1"/>
    </xf>
    <xf numFmtId="0" fontId="43" fillId="0" borderId="10" xfId="0" applyFont="1" applyBorder="1" applyAlignment="1">
      <alignment wrapText="1"/>
    </xf>
    <xf numFmtId="0" fontId="43" fillId="0" borderId="10" xfId="0" applyFont="1" applyBorder="1" applyAlignment="1">
      <alignment horizontal="justify" vertical="top" wrapText="1"/>
    </xf>
    <xf numFmtId="167" fontId="46" fillId="27" borderId="19" xfId="0" applyNumberFormat="1" applyFont="1" applyFill="1" applyBorder="1" applyAlignment="1">
      <alignment horizontal="center" vertical="center" wrapText="1"/>
    </xf>
    <xf numFmtId="0" fontId="43" fillId="0" borderId="0" xfId="115" applyFont="1" applyAlignment="1"/>
    <xf numFmtId="0" fontId="60" fillId="0" borderId="0" xfId="115" applyFont="1" applyAlignment="1"/>
    <xf numFmtId="0" fontId="46" fillId="0" borderId="0" xfId="115" applyFont="1" applyBorder="1"/>
    <xf numFmtId="0" fontId="46" fillId="0" borderId="0" xfId="115" applyFont="1" applyFill="1" applyBorder="1" applyAlignment="1">
      <alignment horizontal="right" vertical="center" wrapText="1"/>
    </xf>
    <xf numFmtId="0" fontId="60" fillId="0" borderId="0" xfId="115" applyFont="1" applyAlignment="1">
      <alignment wrapText="1"/>
    </xf>
    <xf numFmtId="0" fontId="60" fillId="0" borderId="0" xfId="115" applyFont="1" applyAlignment="1">
      <alignment vertical="center" wrapText="1"/>
    </xf>
    <xf numFmtId="0" fontId="0" fillId="0" borderId="0" xfId="0" applyAlignment="1">
      <alignment wrapText="1"/>
    </xf>
    <xf numFmtId="0" fontId="47" fillId="0" borderId="0" xfId="118" applyFont="1" applyAlignment="1">
      <alignment vertical="center"/>
    </xf>
    <xf numFmtId="0" fontId="18" fillId="0" borderId="0" xfId="0" applyFont="1" applyBorder="1" applyAlignment="1">
      <alignment horizontal="justify" vertical="top" wrapText="1"/>
    </xf>
    <xf numFmtId="0" fontId="49" fillId="0" borderId="19" xfId="0" applyFont="1" applyBorder="1" applyAlignment="1">
      <alignment horizontal="justify" vertical="top" wrapText="1"/>
    </xf>
    <xf numFmtId="0" fontId="64" fillId="0" borderId="19" xfId="0" applyFont="1" applyBorder="1" applyAlignment="1">
      <alignment horizontal="justify" vertical="top" wrapText="1"/>
    </xf>
    <xf numFmtId="0" fontId="18" fillId="0" borderId="19" xfId="0" applyFont="1" applyBorder="1" applyAlignment="1">
      <alignment horizontal="justify" vertical="top" wrapText="1"/>
    </xf>
    <xf numFmtId="0" fontId="49" fillId="24" borderId="19" xfId="0" applyFont="1" applyFill="1" applyBorder="1" applyAlignment="1">
      <alignment horizontal="center" vertical="top" wrapText="1"/>
    </xf>
    <xf numFmtId="0" fontId="45" fillId="0" borderId="0" xfId="0" applyFont="1" applyAlignment="1">
      <alignment vertical="center" wrapText="1"/>
    </xf>
    <xf numFmtId="0" fontId="43" fillId="0" borderId="0" xfId="115" applyFont="1" applyAlignment="1">
      <alignment horizontal="center"/>
    </xf>
    <xf numFmtId="0" fontId="43" fillId="0" borderId="0" xfId="115" applyFont="1"/>
    <xf numFmtId="0" fontId="43" fillId="0" borderId="0" xfId="130" applyFont="1"/>
    <xf numFmtId="0" fontId="60" fillId="0" borderId="0" xfId="115" applyFont="1" applyAlignment="1">
      <alignment horizontal="center"/>
    </xf>
    <xf numFmtId="0" fontId="43" fillId="0" borderId="0" xfId="115" applyFont="1"/>
    <xf numFmtId="0" fontId="46" fillId="0" borderId="0" xfId="115" applyFont="1"/>
    <xf numFmtId="0" fontId="49" fillId="0" borderId="0" xfId="115" applyFont="1" applyAlignment="1">
      <alignment horizontal="center"/>
    </xf>
    <xf numFmtId="0" fontId="43" fillId="0" borderId="0" xfId="130" applyFont="1"/>
    <xf numFmtId="0" fontId="60" fillId="0" borderId="0" xfId="115" applyFont="1" applyAlignment="1">
      <alignment horizontal="center"/>
    </xf>
    <xf numFmtId="0" fontId="43" fillId="0" borderId="20" xfId="0" applyFont="1" applyBorder="1" applyAlignment="1">
      <alignment horizontal="justify" vertical="top" wrapText="1"/>
    </xf>
    <xf numFmtId="0" fontId="49" fillId="0" borderId="0" xfId="115" applyFont="1" applyAlignment="1">
      <alignment horizontal="center"/>
    </xf>
    <xf numFmtId="0" fontId="46" fillId="24" borderId="19" xfId="115" applyFont="1" applyFill="1" applyBorder="1" applyAlignment="1">
      <alignment horizontal="center" vertical="center" wrapText="1"/>
    </xf>
    <xf numFmtId="0" fontId="60" fillId="0" borderId="0" xfId="115" applyFont="1" applyAlignment="1">
      <alignment horizontal="center"/>
    </xf>
    <xf numFmtId="0" fontId="43" fillId="0" borderId="0" xfId="115" applyFont="1"/>
    <xf numFmtId="49" fontId="1" fillId="0" borderId="34" xfId="115" applyNumberFormat="1" applyFont="1" applyFill="1" applyBorder="1" applyAlignment="1">
      <alignment horizontal="left" vertical="center" wrapText="1"/>
    </xf>
    <xf numFmtId="0" fontId="43" fillId="0" borderId="19" xfId="115" applyFont="1" applyBorder="1" applyAlignment="1">
      <alignment horizontal="center"/>
    </xf>
    <xf numFmtId="0" fontId="46" fillId="0" borderId="19" xfId="115" applyFont="1" applyBorder="1" applyAlignment="1">
      <alignment horizontal="center"/>
    </xf>
    <xf numFmtId="4" fontId="1" fillId="0" borderId="31" xfId="115" applyNumberFormat="1" applyFont="1" applyFill="1" applyBorder="1" applyAlignment="1">
      <alignment horizontal="left" vertical="center" wrapText="1"/>
    </xf>
    <xf numFmtId="49" fontId="1" fillId="0" borderId="33" xfId="115" applyNumberFormat="1" applyFont="1" applyFill="1" applyBorder="1" applyAlignment="1">
      <alignment horizontal="left" vertical="center" wrapText="1"/>
    </xf>
    <xf numFmtId="0" fontId="43" fillId="0" borderId="19" xfId="115" applyFont="1" applyFill="1" applyBorder="1" applyAlignment="1">
      <alignment horizontal="center"/>
    </xf>
    <xf numFmtId="0" fontId="1" fillId="0" borderId="19" xfId="115" applyFont="1" applyFill="1" applyBorder="1"/>
    <xf numFmtId="49" fontId="1" fillId="0" borderId="19" xfId="115" applyNumberFormat="1" applyFont="1" applyFill="1" applyBorder="1" applyAlignment="1">
      <alignment horizontal="left" vertical="center" wrapText="1"/>
    </xf>
    <xf numFmtId="44" fontId="43" fillId="0" borderId="19" xfId="133" applyFont="1" applyFill="1" applyBorder="1" applyAlignment="1">
      <alignment wrapText="1"/>
    </xf>
    <xf numFmtId="44" fontId="43" fillId="0" borderId="19" xfId="133" applyFont="1" applyBorder="1" applyAlignment="1">
      <alignment wrapText="1"/>
    </xf>
    <xf numFmtId="0" fontId="43" fillId="0" borderId="19" xfId="115" applyFont="1" applyBorder="1" applyAlignment="1">
      <alignment horizontal="left"/>
    </xf>
    <xf numFmtId="44" fontId="43" fillId="0" borderId="19" xfId="133" applyFont="1" applyBorder="1"/>
    <xf numFmtId="44" fontId="43" fillId="0" borderId="19" xfId="133" applyFont="1" applyFill="1" applyBorder="1" applyAlignment="1">
      <alignment horizontal="right" vertical="center" wrapText="1"/>
    </xf>
    <xf numFmtId="44" fontId="46" fillId="0" borderId="19" xfId="115" applyNumberFormat="1" applyFont="1" applyBorder="1"/>
    <xf numFmtId="44" fontId="46" fillId="0" borderId="19" xfId="133" applyFont="1" applyBorder="1"/>
    <xf numFmtId="44" fontId="43" fillId="0" borderId="19" xfId="133" applyFont="1" applyFill="1" applyBorder="1"/>
    <xf numFmtId="44" fontId="46" fillId="0" borderId="19" xfId="133" applyFont="1" applyFill="1" applyBorder="1" applyAlignment="1">
      <alignment horizontal="right" vertical="center" wrapText="1"/>
    </xf>
    <xf numFmtId="0" fontId="46" fillId="0" borderId="19" xfId="115" applyFont="1" applyBorder="1" applyAlignment="1">
      <alignment horizontal="left"/>
    </xf>
    <xf numFmtId="4" fontId="1" fillId="0" borderId="19" xfId="115" applyNumberFormat="1" applyFont="1" applyFill="1" applyBorder="1" applyAlignment="1">
      <alignment horizontal="center" wrapText="1"/>
    </xf>
    <xf numFmtId="4" fontId="43" fillId="0" borderId="19" xfId="115" applyNumberFormat="1" applyFont="1" applyFill="1" applyBorder="1" applyAlignment="1">
      <alignment horizontal="center" wrapText="1"/>
    </xf>
    <xf numFmtId="9" fontId="44" fillId="0" borderId="0" xfId="134" applyFont="1"/>
    <xf numFmtId="9" fontId="43" fillId="0" borderId="19" xfId="134" applyFont="1" applyFill="1" applyBorder="1" applyAlignment="1">
      <alignment horizontal="right" wrapText="1"/>
    </xf>
    <xf numFmtId="44" fontId="43" fillId="0" borderId="19" xfId="133" applyFont="1" applyFill="1" applyBorder="1" applyAlignment="1">
      <alignment horizontal="right" wrapText="1"/>
    </xf>
    <xf numFmtId="9" fontId="43" fillId="0" borderId="19" xfId="133" applyNumberFormat="1" applyFont="1" applyFill="1" applyBorder="1" applyAlignment="1">
      <alignment horizontal="right" wrapText="1"/>
    </xf>
    <xf numFmtId="0" fontId="1" fillId="0" borderId="19" xfId="115" applyFont="1" applyBorder="1"/>
    <xf numFmtId="0" fontId="1" fillId="0" borderId="19" xfId="115" applyFont="1" applyBorder="1" applyAlignment="1">
      <alignment horizontal="center"/>
    </xf>
    <xf numFmtId="0" fontId="43" fillId="0" borderId="19" xfId="118" applyFont="1" applyBorder="1" applyAlignment="1">
      <alignment horizontal="left"/>
    </xf>
    <xf numFmtId="0" fontId="1" fillId="0" borderId="19" xfId="118" applyFont="1" applyBorder="1" applyAlignment="1">
      <alignment horizontal="left"/>
    </xf>
    <xf numFmtId="44" fontId="43" fillId="0" borderId="19" xfId="133" applyFont="1" applyBorder="1" applyAlignment="1">
      <alignment horizontal="center"/>
    </xf>
    <xf numFmtId="0" fontId="1" fillId="0" borderId="19" xfId="115" applyFont="1" applyFill="1" applyBorder="1" applyAlignment="1">
      <alignment horizontal="left"/>
    </xf>
    <xf numFmtId="44" fontId="43" fillId="0" borderId="29" xfId="133" applyFont="1" applyBorder="1" applyAlignment="1">
      <alignment horizontal="center" vertical="top" wrapText="1"/>
    </xf>
    <xf numFmtId="44" fontId="43" fillId="0" borderId="19" xfId="133" applyFont="1" applyBorder="1" applyAlignment="1">
      <alignment horizontal="center" vertical="top" wrapText="1"/>
    </xf>
    <xf numFmtId="44" fontId="49" fillId="0" borderId="19" xfId="133" applyFont="1" applyBorder="1" applyAlignment="1">
      <alignment horizontal="center" vertical="top" wrapText="1"/>
    </xf>
    <xf numFmtId="44" fontId="18" fillId="0" borderId="19" xfId="133" applyFont="1" applyBorder="1" applyAlignment="1">
      <alignment horizontal="center" vertical="top" wrapText="1"/>
    </xf>
    <xf numFmtId="0" fontId="43" fillId="0" borderId="0" xfId="115" applyFont="1"/>
    <xf numFmtId="0" fontId="49" fillId="0" borderId="0" xfId="115" applyFont="1" applyAlignment="1">
      <alignment horizontal="center"/>
    </xf>
    <xf numFmtId="0" fontId="66" fillId="0" borderId="0" xfId="115" applyFont="1" applyAlignment="1">
      <alignment vertical="center"/>
    </xf>
    <xf numFmtId="0" fontId="49" fillId="0" borderId="0" xfId="117" applyFont="1" applyFill="1" applyBorder="1" applyAlignment="1">
      <alignment vertical="top"/>
    </xf>
    <xf numFmtId="0" fontId="46" fillId="0" borderId="0" xfId="115" applyFont="1" applyAlignment="1">
      <alignment horizontal="center" vertical="center"/>
    </xf>
    <xf numFmtId="0" fontId="46" fillId="0" borderId="0" xfId="115" applyFont="1" applyAlignment="1">
      <alignment horizontal="center"/>
    </xf>
    <xf numFmtId="0" fontId="49" fillId="0" borderId="0" xfId="117" applyFont="1" applyFill="1" applyBorder="1" applyAlignment="1">
      <alignment horizontal="left" vertical="top"/>
    </xf>
    <xf numFmtId="0" fontId="56" fillId="0" borderId="39" xfId="46" applyFont="1" applyBorder="1" applyAlignment="1">
      <alignment horizontal="justify" vertical="center"/>
    </xf>
    <xf numFmtId="0" fontId="56" fillId="0" borderId="15" xfId="46" applyFont="1" applyBorder="1" applyAlignment="1">
      <alignment horizontal="justify" vertical="center"/>
    </xf>
    <xf numFmtId="0" fontId="56" fillId="0" borderId="13" xfId="46" applyFont="1" applyBorder="1" applyAlignment="1">
      <alignment horizontal="justify" vertical="center"/>
    </xf>
    <xf numFmtId="0" fontId="56" fillId="0" borderId="0" xfId="46" applyFont="1" applyBorder="1" applyAlignment="1">
      <alignment horizontal="justify" vertical="center"/>
    </xf>
    <xf numFmtId="0" fontId="56" fillId="0" borderId="12" xfId="46" applyFont="1" applyBorder="1" applyAlignment="1">
      <alignment horizontal="justify" vertical="center" wrapText="1"/>
    </xf>
    <xf numFmtId="0" fontId="56" fillId="0" borderId="16" xfId="46" applyFont="1" applyBorder="1" applyAlignment="1">
      <alignment horizontal="justify" vertical="center" wrapText="1"/>
    </xf>
    <xf numFmtId="0" fontId="46" fillId="24" borderId="28" xfId="115" applyFont="1" applyFill="1" applyBorder="1" applyAlignment="1">
      <alignment horizontal="center" vertical="center"/>
    </xf>
    <xf numFmtId="0" fontId="46" fillId="24" borderId="29" xfId="115" applyFont="1" applyFill="1" applyBorder="1" applyAlignment="1">
      <alignment horizontal="center" vertical="center"/>
    </xf>
    <xf numFmtId="4" fontId="46" fillId="24" borderId="28" xfId="116" applyNumberFormat="1" applyFont="1" applyFill="1" applyBorder="1" applyAlignment="1">
      <alignment horizontal="center" vertical="center" wrapText="1"/>
    </xf>
    <xf numFmtId="4" fontId="46" fillId="24" borderId="29" xfId="116" applyNumberFormat="1" applyFont="1" applyFill="1" applyBorder="1" applyAlignment="1">
      <alignment horizontal="center" vertical="center" wrapText="1"/>
    </xf>
    <xf numFmtId="4" fontId="46" fillId="24" borderId="19" xfId="116" applyNumberFormat="1" applyFont="1" applyFill="1" applyBorder="1" applyAlignment="1">
      <alignment horizontal="center" vertical="center" wrapText="1"/>
    </xf>
    <xf numFmtId="0" fontId="39" fillId="0" borderId="17" xfId="46" applyFont="1" applyFill="1" applyBorder="1" applyAlignment="1">
      <alignment horizontal="center" vertical="center" wrapText="1"/>
    </xf>
    <xf numFmtId="0" fontId="39" fillId="0" borderId="18" xfId="46" applyFont="1" applyFill="1" applyBorder="1" applyAlignment="1">
      <alignment horizontal="center" vertical="center" wrapText="1"/>
    </xf>
    <xf numFmtId="0" fontId="39" fillId="0" borderId="20" xfId="46" applyFont="1" applyFill="1" applyBorder="1" applyAlignment="1">
      <alignment horizontal="center" vertical="center" wrapText="1"/>
    </xf>
    <xf numFmtId="0" fontId="43" fillId="0" borderId="0" xfId="115" applyFont="1" applyAlignment="1">
      <alignment horizontal="center"/>
    </xf>
    <xf numFmtId="0" fontId="49" fillId="0" borderId="17" xfId="46" applyFont="1" applyFill="1" applyBorder="1" applyAlignment="1">
      <alignment horizontal="center" vertical="center" wrapText="1"/>
    </xf>
    <xf numFmtId="0" fontId="49" fillId="0" borderId="18" xfId="46" applyFont="1" applyFill="1" applyBorder="1" applyAlignment="1">
      <alignment horizontal="center" vertical="center" wrapText="1"/>
    </xf>
    <xf numFmtId="0" fontId="49" fillId="0" borderId="20" xfId="46" applyFont="1" applyFill="1" applyBorder="1" applyAlignment="1">
      <alignment horizontal="center" vertical="center" wrapText="1"/>
    </xf>
    <xf numFmtId="0" fontId="56" fillId="0" borderId="39" xfId="46" applyFont="1" applyBorder="1" applyAlignment="1">
      <alignment horizontal="left" vertical="center"/>
    </xf>
    <xf numFmtId="0" fontId="56" fillId="0" borderId="15" xfId="46" applyFont="1" applyBorder="1" applyAlignment="1">
      <alignment horizontal="left" vertical="center"/>
    </xf>
    <xf numFmtId="0" fontId="56" fillId="0" borderId="14" xfId="46" applyFont="1" applyBorder="1" applyAlignment="1">
      <alignment horizontal="left" vertical="center"/>
    </xf>
    <xf numFmtId="0" fontId="56" fillId="0" borderId="13" xfId="46" applyFont="1" applyBorder="1" applyAlignment="1">
      <alignment horizontal="left" vertical="center"/>
    </xf>
    <xf numFmtId="0" fontId="56" fillId="0" borderId="0" xfId="46" applyFont="1" applyBorder="1" applyAlignment="1">
      <alignment horizontal="left" vertical="center"/>
    </xf>
    <xf numFmtId="0" fontId="56" fillId="0" borderId="10" xfId="46" applyFont="1" applyBorder="1" applyAlignment="1">
      <alignment horizontal="left" vertical="center"/>
    </xf>
    <xf numFmtId="0" fontId="56" fillId="0" borderId="12" xfId="46" applyFont="1" applyBorder="1" applyAlignment="1">
      <alignment horizontal="left" vertical="center"/>
    </xf>
    <xf numFmtId="0" fontId="56" fillId="0" borderId="16" xfId="46" applyFont="1" applyBorder="1" applyAlignment="1">
      <alignment horizontal="left" vertical="center"/>
    </xf>
    <xf numFmtId="0" fontId="56" fillId="0" borderId="11" xfId="46" applyFont="1" applyBorder="1" applyAlignment="1">
      <alignment horizontal="left" vertical="center"/>
    </xf>
    <xf numFmtId="0" fontId="46" fillId="24" borderId="17" xfId="115" applyFont="1" applyFill="1" applyBorder="1" applyAlignment="1">
      <alignment horizontal="center" vertical="center" wrapText="1"/>
    </xf>
    <xf numFmtId="0" fontId="46" fillId="24" borderId="18" xfId="115" applyFont="1" applyFill="1" applyBorder="1" applyAlignment="1">
      <alignment horizontal="center" vertical="center" wrapText="1"/>
    </xf>
    <xf numFmtId="0" fontId="46" fillId="24" borderId="20" xfId="115" applyFont="1" applyFill="1" applyBorder="1" applyAlignment="1">
      <alignment horizontal="center" vertical="center" wrapText="1"/>
    </xf>
    <xf numFmtId="0" fontId="46" fillId="24" borderId="19" xfId="115" applyFont="1" applyFill="1" applyBorder="1" applyAlignment="1">
      <alignment horizontal="center" vertical="center"/>
    </xf>
    <xf numFmtId="0" fontId="49" fillId="0" borderId="0" xfId="115" applyFont="1" applyAlignment="1">
      <alignment horizontal="center"/>
    </xf>
    <xf numFmtId="0" fontId="56" fillId="0" borderId="13" xfId="115" applyFont="1" applyFill="1" applyBorder="1" applyAlignment="1">
      <alignment horizontal="justify" vertical="center"/>
    </xf>
    <xf numFmtId="0" fontId="56" fillId="0" borderId="0" xfId="115" applyFont="1" applyFill="1" applyBorder="1" applyAlignment="1">
      <alignment horizontal="justify" vertical="center"/>
    </xf>
    <xf numFmtId="0" fontId="56" fillId="0" borderId="10" xfId="115" applyFont="1" applyFill="1" applyBorder="1" applyAlignment="1">
      <alignment horizontal="justify" vertical="center"/>
    </xf>
    <xf numFmtId="0" fontId="56" fillId="0" borderId="12" xfId="115" applyFont="1" applyFill="1" applyBorder="1" applyAlignment="1">
      <alignment horizontal="justify" vertical="center"/>
    </xf>
    <xf numFmtId="0" fontId="56" fillId="0" borderId="16" xfId="115" applyFont="1" applyFill="1" applyBorder="1" applyAlignment="1">
      <alignment horizontal="justify" vertical="center"/>
    </xf>
    <xf numFmtId="0" fontId="56" fillId="0" borderId="11" xfId="115" applyFont="1" applyFill="1" applyBorder="1" applyAlignment="1">
      <alignment horizontal="justify" vertical="center"/>
    </xf>
    <xf numFmtId="0" fontId="56" fillId="0" borderId="26" xfId="46" applyFont="1" applyBorder="1" applyAlignment="1">
      <alignment horizontal="justify" vertical="center"/>
    </xf>
    <xf numFmtId="0" fontId="56" fillId="0" borderId="27" xfId="46" applyFont="1" applyBorder="1" applyAlignment="1">
      <alignment horizontal="justify" vertical="center"/>
    </xf>
    <xf numFmtId="0" fontId="56" fillId="0" borderId="10" xfId="46" applyFont="1" applyBorder="1" applyAlignment="1">
      <alignment horizontal="justify" vertical="center"/>
    </xf>
    <xf numFmtId="0" fontId="18" fillId="0" borderId="13" xfId="46" applyFont="1" applyBorder="1" applyAlignment="1">
      <alignment horizontal="justify" vertical="center"/>
    </xf>
    <xf numFmtId="0" fontId="18" fillId="0" borderId="0" xfId="46" applyFont="1" applyBorder="1" applyAlignment="1">
      <alignment horizontal="justify" vertical="center"/>
    </xf>
    <xf numFmtId="0" fontId="18" fillId="0" borderId="10" xfId="46" applyFont="1" applyBorder="1" applyAlignment="1">
      <alignment horizontal="justify" vertical="center"/>
    </xf>
    <xf numFmtId="0" fontId="56" fillId="0" borderId="13" xfId="115" applyFont="1" applyBorder="1" applyAlignment="1">
      <alignment horizontal="justify" vertical="center"/>
    </xf>
    <xf numFmtId="0" fontId="56" fillId="0" borderId="0" xfId="115" applyFont="1" applyBorder="1" applyAlignment="1">
      <alignment horizontal="justify" vertical="center"/>
    </xf>
    <xf numFmtId="0" fontId="56" fillId="0" borderId="10" xfId="115" applyFont="1" applyBorder="1" applyAlignment="1">
      <alignment horizontal="justify" vertical="center"/>
    </xf>
    <xf numFmtId="0" fontId="56" fillId="0" borderId="12" xfId="130" applyFont="1" applyBorder="1" applyAlignment="1">
      <alignment horizontal="justify" vertical="center"/>
    </xf>
    <xf numFmtId="0" fontId="56" fillId="0" borderId="16" xfId="130" applyFont="1" applyBorder="1" applyAlignment="1">
      <alignment horizontal="justify" vertical="center"/>
    </xf>
    <xf numFmtId="0" fontId="56" fillId="0" borderId="11" xfId="130" applyFont="1" applyBorder="1" applyAlignment="1">
      <alignment horizontal="justify" vertical="center"/>
    </xf>
    <xf numFmtId="0" fontId="43" fillId="0" borderId="0" xfId="130" applyFont="1" applyAlignment="1">
      <alignment horizontal="center"/>
    </xf>
    <xf numFmtId="0" fontId="43" fillId="0" borderId="0" xfId="130" applyFont="1"/>
    <xf numFmtId="0" fontId="56" fillId="0" borderId="13" xfId="130" applyFont="1" applyFill="1" applyBorder="1" applyAlignment="1">
      <alignment horizontal="justify" vertical="center"/>
    </xf>
    <xf numFmtId="0" fontId="56" fillId="0" borderId="0" xfId="130" applyFont="1" applyFill="1" applyBorder="1" applyAlignment="1">
      <alignment horizontal="justify" vertical="center"/>
    </xf>
    <xf numFmtId="0" fontId="56" fillId="0" borderId="10" xfId="130" applyFont="1" applyFill="1" applyBorder="1" applyAlignment="1">
      <alignment horizontal="justify" vertical="center"/>
    </xf>
    <xf numFmtId="0" fontId="60" fillId="0" borderId="0" xfId="115" applyFont="1" applyAlignment="1">
      <alignment horizontal="center"/>
    </xf>
    <xf numFmtId="0" fontId="46" fillId="0" borderId="0" xfId="130" applyFont="1" applyAlignment="1">
      <alignment horizontal="center" vertical="center"/>
    </xf>
    <xf numFmtId="0" fontId="46" fillId="0" borderId="0" xfId="130" applyFont="1" applyAlignment="1">
      <alignment horizontal="center"/>
    </xf>
    <xf numFmtId="0" fontId="49" fillId="0" borderId="0" xfId="131" applyFont="1" applyFill="1" applyBorder="1" applyAlignment="1">
      <alignment horizontal="left" vertical="top"/>
    </xf>
    <xf numFmtId="0" fontId="49" fillId="0" borderId="17" xfId="117" applyFont="1" applyFill="1" applyBorder="1" applyAlignment="1">
      <alignment horizontal="left"/>
    </xf>
    <xf numFmtId="0" fontId="49" fillId="0" borderId="18" xfId="117" applyFont="1" applyFill="1" applyBorder="1" applyAlignment="1">
      <alignment horizontal="left"/>
    </xf>
    <xf numFmtId="0" fontId="49" fillId="0" borderId="20" xfId="117" applyFont="1" applyFill="1" applyBorder="1" applyAlignment="1">
      <alignment horizontal="left"/>
    </xf>
    <xf numFmtId="0" fontId="47" fillId="0" borderId="0" xfId="115" applyFont="1" applyAlignment="1">
      <alignment horizontal="center" vertical="center"/>
    </xf>
    <xf numFmtId="0" fontId="47" fillId="0" borderId="0" xfId="115" applyFont="1" applyAlignment="1">
      <alignment horizontal="center"/>
    </xf>
    <xf numFmtId="0" fontId="50" fillId="0" borderId="13" xfId="46" applyFont="1" applyBorder="1" applyAlignment="1">
      <alignment horizontal="justify" vertical="center" wrapText="1"/>
    </xf>
    <xf numFmtId="0" fontId="50" fillId="0" borderId="0" xfId="46" applyFont="1" applyBorder="1" applyAlignment="1">
      <alignment horizontal="justify" vertical="center" wrapText="1"/>
    </xf>
    <xf numFmtId="0" fontId="50" fillId="0" borderId="10" xfId="46" applyFont="1" applyBorder="1" applyAlignment="1">
      <alignment horizontal="justify" vertical="center" wrapText="1"/>
    </xf>
    <xf numFmtId="0" fontId="50" fillId="0" borderId="13" xfId="46" applyFont="1" applyBorder="1" applyAlignment="1">
      <alignment horizontal="justify" vertical="center"/>
    </xf>
    <xf numFmtId="0" fontId="48" fillId="0" borderId="0" xfId="46" applyFont="1" applyBorder="1" applyAlignment="1">
      <alignment horizontal="justify" vertical="center"/>
    </xf>
    <xf numFmtId="0" fontId="48" fillId="0" borderId="10" xfId="46" applyFont="1" applyBorder="1" applyAlignment="1">
      <alignment horizontal="justify" vertical="center"/>
    </xf>
    <xf numFmtId="4" fontId="50" fillId="0" borderId="12" xfId="116" applyNumberFormat="1" applyFont="1" applyFill="1" applyBorder="1" applyAlignment="1">
      <alignment horizontal="justify" vertical="center"/>
    </xf>
    <xf numFmtId="4" fontId="50" fillId="0" borderId="16" xfId="116" applyNumberFormat="1" applyFont="1" applyFill="1" applyBorder="1" applyAlignment="1">
      <alignment horizontal="justify" vertical="center"/>
    </xf>
    <xf numFmtId="4" fontId="50" fillId="0" borderId="11" xfId="116" applyNumberFormat="1" applyFont="1" applyFill="1" applyBorder="1" applyAlignment="1">
      <alignment horizontal="justify" vertical="center"/>
    </xf>
    <xf numFmtId="0" fontId="50" fillId="0" borderId="0" xfId="46" applyFont="1" applyBorder="1" applyAlignment="1">
      <alignment horizontal="justify" vertical="center"/>
    </xf>
    <xf numFmtId="0" fontId="50" fillId="0" borderId="10" xfId="46" applyFont="1" applyBorder="1" applyAlignment="1">
      <alignment horizontal="justify" vertical="center"/>
    </xf>
    <xf numFmtId="0" fontId="50" fillId="0" borderId="39" xfId="46" applyFont="1" applyFill="1" applyBorder="1" applyAlignment="1">
      <alignment horizontal="justify" vertical="center" wrapText="1"/>
    </xf>
    <xf numFmtId="0" fontId="50" fillId="0" borderId="15" xfId="46" applyFont="1" applyFill="1" applyBorder="1" applyAlignment="1">
      <alignment horizontal="justify" vertical="center" wrapText="1"/>
    </xf>
    <xf numFmtId="0" fontId="50" fillId="0" borderId="14" xfId="46" applyFont="1" applyFill="1" applyBorder="1" applyAlignment="1">
      <alignment horizontal="justify" vertical="center" wrapText="1"/>
    </xf>
    <xf numFmtId="0" fontId="48" fillId="0" borderId="13" xfId="46" applyFont="1" applyFill="1" applyBorder="1" applyAlignment="1">
      <alignment horizontal="left" vertical="center"/>
    </xf>
    <xf numFmtId="0" fontId="48" fillId="0" borderId="0" xfId="46" applyFont="1" applyFill="1" applyBorder="1" applyAlignment="1">
      <alignment horizontal="left" vertical="center"/>
    </xf>
    <xf numFmtId="0" fontId="48" fillId="0" borderId="10" xfId="46" applyFont="1" applyFill="1" applyBorder="1" applyAlignment="1">
      <alignment horizontal="left" vertical="center"/>
    </xf>
    <xf numFmtId="0" fontId="49" fillId="0" borderId="19" xfId="46" applyFont="1" applyFill="1" applyBorder="1" applyAlignment="1">
      <alignment horizontal="center" vertical="center" wrapText="1"/>
    </xf>
    <xf numFmtId="0" fontId="43" fillId="0" borderId="0" xfId="115" applyFont="1" applyAlignment="1">
      <alignment horizontal="center" vertical="center" wrapText="1"/>
    </xf>
    <xf numFmtId="0" fontId="45" fillId="0" borderId="0" xfId="117" applyFont="1" applyFill="1" applyBorder="1" applyAlignment="1">
      <alignment horizontal="center" vertical="top"/>
    </xf>
    <xf numFmtId="0" fontId="50" fillId="0" borderId="13" xfId="46" applyFont="1" applyBorder="1" applyAlignment="1">
      <alignment horizontal="left" vertical="center" wrapText="1"/>
    </xf>
    <xf numFmtId="0" fontId="50" fillId="0" borderId="0" xfId="46" applyFont="1" applyBorder="1" applyAlignment="1">
      <alignment horizontal="left" vertical="center" wrapText="1"/>
    </xf>
    <xf numFmtId="0" fontId="50" fillId="0" borderId="10" xfId="46" applyFont="1" applyBorder="1" applyAlignment="1">
      <alignment horizontal="left" vertical="center" wrapText="1"/>
    </xf>
    <xf numFmtId="0" fontId="50" fillId="0" borderId="12" xfId="46" applyFont="1" applyFill="1" applyBorder="1" applyAlignment="1">
      <alignment horizontal="left" vertical="center"/>
    </xf>
    <xf numFmtId="0" fontId="50" fillId="0" borderId="16" xfId="46" applyFont="1" applyFill="1" applyBorder="1" applyAlignment="1">
      <alignment horizontal="left" vertical="center"/>
    </xf>
    <xf numFmtId="0" fontId="50" fillId="0" borderId="11" xfId="46" applyFont="1" applyFill="1" applyBorder="1" applyAlignment="1">
      <alignment horizontal="left" vertical="center"/>
    </xf>
    <xf numFmtId="0" fontId="45" fillId="0" borderId="0" xfId="117" applyFont="1" applyFill="1" applyBorder="1" applyAlignment="1">
      <alignment horizontal="left" vertical="top"/>
    </xf>
    <xf numFmtId="0" fontId="51" fillId="0" borderId="17" xfId="46" applyFont="1" applyFill="1" applyBorder="1" applyAlignment="1">
      <alignment horizontal="center" vertical="center" wrapText="1"/>
    </xf>
    <xf numFmtId="0" fontId="51" fillId="0" borderId="18" xfId="46" applyFont="1" applyFill="1" applyBorder="1" applyAlignment="1">
      <alignment horizontal="center" vertical="center" wrapText="1"/>
    </xf>
    <xf numFmtId="0" fontId="51" fillId="0" borderId="20" xfId="46" applyFont="1" applyFill="1" applyBorder="1" applyAlignment="1">
      <alignment horizontal="center" vertical="center" wrapText="1"/>
    </xf>
    <xf numFmtId="0" fontId="50" fillId="0" borderId="26" xfId="46" applyFont="1" applyBorder="1" applyAlignment="1">
      <alignment horizontal="left" vertical="center"/>
    </xf>
    <xf numFmtId="0" fontId="50" fillId="0" borderId="15" xfId="46" applyFont="1" applyBorder="1" applyAlignment="1">
      <alignment horizontal="left" vertical="center"/>
    </xf>
    <xf numFmtId="0" fontId="50" fillId="0" borderId="27" xfId="46" applyFont="1" applyBorder="1" applyAlignment="1">
      <alignment horizontal="left" vertical="center"/>
    </xf>
    <xf numFmtId="0" fontId="50" fillId="0" borderId="13" xfId="46" applyFont="1" applyBorder="1" applyAlignment="1">
      <alignment horizontal="left" vertical="center"/>
    </xf>
    <xf numFmtId="0" fontId="50" fillId="0" borderId="0" xfId="46" applyFont="1" applyBorder="1" applyAlignment="1">
      <alignment horizontal="left" vertical="center"/>
    </xf>
    <xf numFmtId="0" fontId="50" fillId="0" borderId="10" xfId="46" applyFont="1" applyBorder="1" applyAlignment="1">
      <alignment horizontal="left" vertical="center"/>
    </xf>
    <xf numFmtId="0" fontId="60" fillId="0" borderId="0" xfId="115" applyFont="1" applyAlignment="1">
      <alignment horizontal="center" wrapText="1"/>
    </xf>
    <xf numFmtId="0" fontId="46" fillId="24" borderId="19" xfId="115" applyFont="1" applyFill="1" applyBorder="1" applyAlignment="1">
      <alignment horizontal="center" vertical="center" wrapText="1"/>
    </xf>
    <xf numFmtId="0" fontId="39" fillId="0" borderId="19" xfId="46" applyFont="1" applyFill="1" applyBorder="1" applyAlignment="1">
      <alignment horizontal="center" vertical="center" wrapText="1"/>
    </xf>
    <xf numFmtId="0" fontId="56" fillId="0" borderId="13" xfId="130" applyFont="1" applyBorder="1" applyAlignment="1">
      <alignment horizontal="left" vertical="center"/>
    </xf>
    <xf numFmtId="0" fontId="56" fillId="0" borderId="0" xfId="130" applyFont="1" applyBorder="1" applyAlignment="1">
      <alignment horizontal="left" vertical="center"/>
    </xf>
    <xf numFmtId="0" fontId="56" fillId="0" borderId="10" xfId="130" applyFont="1" applyBorder="1" applyAlignment="1">
      <alignment horizontal="left" vertical="center"/>
    </xf>
    <xf numFmtId="0" fontId="56" fillId="0" borderId="12" xfId="46" applyFont="1" applyFill="1" applyBorder="1" applyAlignment="1">
      <alignment horizontal="left" vertical="center"/>
    </xf>
    <xf numFmtId="0" fontId="56" fillId="0" borderId="16" xfId="46" applyFont="1" applyFill="1" applyBorder="1" applyAlignment="1">
      <alignment horizontal="left" vertical="center"/>
    </xf>
    <xf numFmtId="0" fontId="56" fillId="0" borderId="11" xfId="46" applyFont="1" applyFill="1" applyBorder="1" applyAlignment="1">
      <alignment horizontal="left" vertical="center"/>
    </xf>
    <xf numFmtId="4" fontId="46" fillId="24" borderId="19" xfId="132" applyNumberFormat="1" applyFont="1" applyFill="1" applyBorder="1" applyAlignment="1">
      <alignment horizontal="center" vertical="center" wrapText="1"/>
    </xf>
    <xf numFmtId="0" fontId="56" fillId="0" borderId="27" xfId="46" applyFont="1" applyBorder="1" applyAlignment="1">
      <alignment horizontal="left" vertical="center"/>
    </xf>
    <xf numFmtId="0" fontId="43" fillId="0" borderId="0" xfId="130" applyFont="1" applyAlignment="1">
      <alignment horizontal="left" vertical="center"/>
    </xf>
    <xf numFmtId="0" fontId="46" fillId="24" borderId="28" xfId="130" applyFont="1" applyFill="1" applyBorder="1" applyAlignment="1">
      <alignment horizontal="center" vertical="center"/>
    </xf>
    <xf numFmtId="0" fontId="46" fillId="24" borderId="29" xfId="130" applyFont="1" applyFill="1" applyBorder="1" applyAlignment="1">
      <alignment horizontal="center" vertical="center"/>
    </xf>
    <xf numFmtId="0" fontId="46" fillId="24" borderId="38" xfId="130" applyFont="1" applyFill="1" applyBorder="1" applyAlignment="1">
      <alignment horizontal="center" vertical="center"/>
    </xf>
    <xf numFmtId="4" fontId="46" fillId="24" borderId="28" xfId="132" applyNumberFormat="1" applyFont="1" applyFill="1" applyBorder="1" applyAlignment="1">
      <alignment horizontal="center" vertical="center" wrapText="1"/>
    </xf>
    <xf numFmtId="4" fontId="46" fillId="24" borderId="29" xfId="132" applyNumberFormat="1" applyFont="1" applyFill="1" applyBorder="1" applyAlignment="1">
      <alignment horizontal="center" vertical="center" wrapText="1"/>
    </xf>
    <xf numFmtId="0" fontId="49" fillId="0" borderId="0" xfId="131" applyFont="1" applyFill="1" applyBorder="1" applyAlignment="1">
      <alignment horizontal="center" vertical="top"/>
    </xf>
    <xf numFmtId="0" fontId="56" fillId="0" borderId="13" xfId="46" applyFont="1" applyFill="1" applyBorder="1" applyAlignment="1">
      <alignment horizontal="left" vertical="center"/>
    </xf>
    <xf numFmtId="0" fontId="56" fillId="0" borderId="0" xfId="46" applyFont="1" applyFill="1" applyBorder="1" applyAlignment="1">
      <alignment horizontal="left" vertical="center"/>
    </xf>
    <xf numFmtId="0" fontId="56" fillId="0" borderId="10" xfId="46" applyFont="1" applyFill="1" applyBorder="1" applyAlignment="1">
      <alignment horizontal="left" vertical="center"/>
    </xf>
    <xf numFmtId="0" fontId="56" fillId="0" borderId="12" xfId="46" applyFont="1" applyFill="1" applyBorder="1" applyAlignment="1">
      <alignment horizontal="justify" vertical="center"/>
    </xf>
    <xf numFmtId="0" fontId="56" fillId="0" borderId="16" xfId="46" applyFont="1" applyFill="1" applyBorder="1" applyAlignment="1">
      <alignment horizontal="justify" vertical="center"/>
    </xf>
    <xf numFmtId="0" fontId="56" fillId="0" borderId="11" xfId="46" applyFont="1" applyFill="1" applyBorder="1" applyAlignment="1">
      <alignment horizontal="justify" vertical="center"/>
    </xf>
    <xf numFmtId="0" fontId="46" fillId="0" borderId="0" xfId="115" applyFont="1"/>
    <xf numFmtId="0" fontId="49" fillId="0" borderId="0" xfId="117" applyFont="1" applyFill="1" applyBorder="1" applyAlignment="1">
      <alignment horizontal="center" vertical="top"/>
    </xf>
    <xf numFmtId="0" fontId="20" fillId="28" borderId="0" xfId="0" applyFont="1" applyFill="1" applyAlignment="1">
      <alignment horizontal="justify" vertical="top" wrapText="1"/>
    </xf>
    <xf numFmtId="0" fontId="0" fillId="28" borderId="0" xfId="0" applyFill="1" applyAlignment="1">
      <alignment horizontal="justify" vertical="top" wrapText="1"/>
    </xf>
    <xf numFmtId="0" fontId="50" fillId="0" borderId="12" xfId="46" applyFont="1" applyFill="1" applyBorder="1" applyAlignment="1">
      <alignment horizontal="justify" vertical="center"/>
    </xf>
    <xf numFmtId="0" fontId="50" fillId="0" borderId="16" xfId="46" applyFont="1" applyFill="1" applyBorder="1" applyAlignment="1">
      <alignment horizontal="justify" vertical="center"/>
    </xf>
    <xf numFmtId="0" fontId="50" fillId="0" borderId="11" xfId="46" applyFont="1" applyFill="1" applyBorder="1" applyAlignment="1">
      <alignment horizontal="justify" vertical="center"/>
    </xf>
    <xf numFmtId="0" fontId="50" fillId="0" borderId="13" xfId="115" applyFont="1" applyBorder="1" applyAlignment="1">
      <alignment horizontal="justify" vertical="center"/>
    </xf>
    <xf numFmtId="0" fontId="50" fillId="0" borderId="0" xfId="115" applyFont="1" applyBorder="1" applyAlignment="1">
      <alignment horizontal="justify" vertical="center"/>
    </xf>
    <xf numFmtId="0" fontId="50" fillId="0" borderId="10" xfId="115" applyFont="1" applyBorder="1" applyAlignment="1">
      <alignment horizontal="justify" vertical="center"/>
    </xf>
    <xf numFmtId="0" fontId="50" fillId="0" borderId="12" xfId="46" applyFont="1" applyBorder="1" applyAlignment="1">
      <alignment horizontal="justify" vertical="center"/>
    </xf>
    <xf numFmtId="0" fontId="50" fillId="0" borderId="16" xfId="46" applyFont="1" applyBorder="1" applyAlignment="1">
      <alignment horizontal="justify" vertical="center"/>
    </xf>
    <xf numFmtId="0" fontId="50" fillId="0" borderId="11" xfId="46" applyFont="1" applyBorder="1" applyAlignment="1">
      <alignment horizontal="justify" vertical="center"/>
    </xf>
    <xf numFmtId="0" fontId="45" fillId="0" borderId="0" xfId="117" applyFont="1" applyFill="1" applyBorder="1" applyAlignment="1">
      <alignment horizontal="center" vertical="top" wrapText="1"/>
    </xf>
    <xf numFmtId="0" fontId="60" fillId="0" borderId="0" xfId="115" applyFont="1" applyAlignment="1">
      <alignment horizontal="center" vertical="center" wrapText="1"/>
    </xf>
    <xf numFmtId="0" fontId="58" fillId="0" borderId="0" xfId="115" applyFont="1" applyAlignment="1">
      <alignment horizontal="center"/>
    </xf>
    <xf numFmtId="0" fontId="50" fillId="0" borderId="26" xfId="46" applyFont="1" applyBorder="1" applyAlignment="1">
      <alignment horizontal="justify" vertical="center"/>
    </xf>
    <xf numFmtId="0" fontId="50" fillId="0" borderId="15" xfId="46" applyFont="1" applyBorder="1" applyAlignment="1">
      <alignment horizontal="justify" vertical="center"/>
    </xf>
    <xf numFmtId="0" fontId="50" fillId="0" borderId="27" xfId="46" applyFont="1" applyBorder="1" applyAlignment="1">
      <alignment horizontal="justify" vertical="center"/>
    </xf>
    <xf numFmtId="0" fontId="52" fillId="0" borderId="13" xfId="46" applyFont="1" applyBorder="1" applyAlignment="1">
      <alignment horizontal="justify" vertical="center"/>
    </xf>
    <xf numFmtId="0" fontId="52" fillId="0" borderId="0" xfId="46" applyFont="1" applyBorder="1" applyAlignment="1">
      <alignment horizontal="justify" vertical="center"/>
    </xf>
    <xf numFmtId="0" fontId="52" fillId="0" borderId="10" xfId="46" applyFont="1" applyBorder="1" applyAlignment="1">
      <alignment horizontal="justify" vertical="center"/>
    </xf>
    <xf numFmtId="0" fontId="0" fillId="0" borderId="0" xfId="0" applyAlignment="1">
      <alignment wrapText="1"/>
    </xf>
    <xf numFmtId="0" fontId="59" fillId="25" borderId="17" xfId="118" applyFont="1" applyFill="1" applyBorder="1" applyAlignment="1">
      <alignment horizontal="left"/>
    </xf>
    <xf numFmtId="0" fontId="59" fillId="25" borderId="20" xfId="118" applyFont="1" applyFill="1" applyBorder="1" applyAlignment="1">
      <alignment horizontal="left"/>
    </xf>
    <xf numFmtId="0" fontId="47" fillId="0" borderId="0" xfId="118" applyFont="1" applyAlignment="1">
      <alignment horizontal="center" vertical="center"/>
    </xf>
    <xf numFmtId="0" fontId="47" fillId="0" borderId="0" xfId="118" applyFont="1" applyAlignment="1">
      <alignment horizontal="center"/>
    </xf>
    <xf numFmtId="0" fontId="45" fillId="0" borderId="0" xfId="119" applyFont="1" applyFill="1" applyBorder="1" applyAlignment="1">
      <alignment horizontal="center" vertical="top"/>
    </xf>
    <xf numFmtId="0" fontId="52" fillId="0" borderId="0" xfId="115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wrapText="1"/>
    </xf>
    <xf numFmtId="0" fontId="66" fillId="0" borderId="0" xfId="115" applyFont="1" applyAlignment="1">
      <alignment horizontal="center" vertical="center"/>
    </xf>
    <xf numFmtId="0" fontId="20" fillId="0" borderId="40" xfId="0" applyFont="1" applyBorder="1" applyAlignment="1">
      <alignment horizontal="justify" vertical="top" wrapText="1"/>
    </xf>
    <xf numFmtId="0" fontId="0" fillId="0" borderId="40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20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20" fillId="0" borderId="16" xfId="0" applyFont="1" applyBorder="1" applyAlignment="1">
      <alignment horizontal="justify" wrapText="1"/>
    </xf>
    <xf numFmtId="0" fontId="18" fillId="0" borderId="16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45" fillId="0" borderId="0" xfId="0" applyFont="1" applyAlignment="1">
      <alignment horizontal="center"/>
    </xf>
    <xf numFmtId="0" fontId="43" fillId="0" borderId="13" xfId="0" applyFont="1" applyBorder="1" applyAlignment="1">
      <alignment horizontal="justify" vertical="top" wrapText="1"/>
    </xf>
    <xf numFmtId="0" fontId="43" fillId="0" borderId="0" xfId="0" applyFont="1" applyBorder="1" applyAlignment="1">
      <alignment horizontal="justify" vertical="top" wrapText="1"/>
    </xf>
    <xf numFmtId="0" fontId="63" fillId="0" borderId="17" xfId="0" applyFont="1" applyBorder="1" applyAlignment="1">
      <alignment horizontal="center" vertical="center"/>
    </xf>
    <xf numFmtId="0" fontId="63" fillId="0" borderId="18" xfId="0" applyFont="1" applyBorder="1" applyAlignment="1">
      <alignment horizontal="center" vertical="center"/>
    </xf>
    <xf numFmtId="0" fontId="63" fillId="0" borderId="20" xfId="0" applyFont="1" applyBorder="1" applyAlignment="1">
      <alignment horizontal="center" vertical="center"/>
    </xf>
    <xf numFmtId="0" fontId="46" fillId="27" borderId="17" xfId="0" applyFont="1" applyFill="1" applyBorder="1" applyAlignment="1">
      <alignment horizontal="center" vertical="center" wrapText="1"/>
    </xf>
    <xf numFmtId="0" fontId="46" fillId="27" borderId="18" xfId="0" applyFont="1" applyFill="1" applyBorder="1" applyAlignment="1">
      <alignment horizontal="center" vertical="center" wrapText="1"/>
    </xf>
    <xf numFmtId="0" fontId="46" fillId="27" borderId="20" xfId="0" applyFont="1" applyFill="1" applyBorder="1" applyAlignment="1">
      <alignment horizontal="center" vertical="center" wrapText="1"/>
    </xf>
    <xf numFmtId="0" fontId="46" fillId="27" borderId="19" xfId="0" applyFont="1" applyFill="1" applyBorder="1" applyAlignment="1">
      <alignment horizontal="center" vertical="center" wrapText="1"/>
    </xf>
    <xf numFmtId="0" fontId="46" fillId="0" borderId="28" xfId="0" applyFont="1" applyBorder="1" applyAlignment="1">
      <alignment horizontal="justify" vertical="top" wrapText="1"/>
    </xf>
    <xf numFmtId="0" fontId="43" fillId="0" borderId="17" xfId="0" applyFont="1" applyBorder="1" applyAlignment="1">
      <alignment horizontal="justify" vertical="top" wrapText="1"/>
    </xf>
    <xf numFmtId="0" fontId="43" fillId="0" borderId="20" xfId="0" applyFont="1" applyBorder="1" applyAlignment="1">
      <alignment horizontal="justify" vertical="top" wrapText="1"/>
    </xf>
    <xf numFmtId="0" fontId="46" fillId="0" borderId="17" xfId="0" applyFont="1" applyBorder="1" applyAlignment="1">
      <alignment horizontal="justify" vertical="top" wrapText="1"/>
    </xf>
    <xf numFmtId="0" fontId="46" fillId="0" borderId="20" xfId="0" applyFont="1" applyBorder="1" applyAlignment="1">
      <alignment horizontal="justify" vertical="top" wrapText="1"/>
    </xf>
    <xf numFmtId="0" fontId="63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20" fillId="0" borderId="16" xfId="0" applyFont="1" applyBorder="1" applyAlignment="1">
      <alignment horizontal="justify" vertical="top" wrapText="1"/>
    </xf>
    <xf numFmtId="0" fontId="0" fillId="0" borderId="16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7" fillId="0" borderId="0" xfId="115" applyFont="1" applyAlignment="1">
      <alignment horizontal="center" vertical="center"/>
    </xf>
    <xf numFmtId="0" fontId="47" fillId="26" borderId="0" xfId="0" applyFont="1" applyFill="1" applyBorder="1" applyAlignment="1">
      <alignment horizontal="center" vertical="top" wrapText="1"/>
    </xf>
    <xf numFmtId="0" fontId="46" fillId="26" borderId="0" xfId="0" applyFont="1" applyFill="1" applyBorder="1" applyAlignment="1">
      <alignment horizontal="center" vertical="top" wrapText="1"/>
    </xf>
    <xf numFmtId="0" fontId="46" fillId="0" borderId="19" xfId="0" applyFont="1" applyBorder="1" applyAlignment="1">
      <alignment horizontal="justify" vertical="top" wrapText="1"/>
    </xf>
    <xf numFmtId="4" fontId="52" fillId="24" borderId="19" xfId="116" applyNumberFormat="1" applyFont="1" applyFill="1" applyBorder="1" applyAlignment="1">
      <alignment horizontal="center" vertical="center" wrapText="1"/>
    </xf>
    <xf numFmtId="4" fontId="66" fillId="24" borderId="19" xfId="132" applyNumberFormat="1" applyFont="1" applyFill="1" applyBorder="1" applyAlignment="1">
      <alignment horizontal="center" vertical="center" wrapText="1"/>
    </xf>
    <xf numFmtId="0" fontId="68" fillId="0" borderId="0" xfId="115" applyFont="1" applyAlignment="1">
      <alignment horizontal="center"/>
    </xf>
    <xf numFmtId="0" fontId="52" fillId="0" borderId="0" xfId="115" applyFont="1" applyAlignment="1">
      <alignment vertical="center"/>
    </xf>
  </cellXfs>
  <cellStyles count="13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álculo 2" xfId="73" xr:uid="{00000000-0005-0000-0000-000014000000}"/>
    <cellStyle name="Celda de comprobación" xfId="21" builtinId="23" customBuiltin="1"/>
    <cellStyle name="Celda de comprobación 2" xfId="102" xr:uid="{00000000-0005-0000-0000-000016000000}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ntrada 2" xfId="74" xr:uid="{00000000-0005-0000-0000-000021000000}"/>
    <cellStyle name="Euro" xfId="45" xr:uid="{00000000-0005-0000-0000-000022000000}"/>
    <cellStyle name="Euro 2" xfId="79" xr:uid="{00000000-0005-0000-0000-000023000000}"/>
    <cellStyle name="Hipervínculo 2" xfId="59" xr:uid="{00000000-0005-0000-0000-000024000000}"/>
    <cellStyle name="Hipervínculo 3" xfId="103" xr:uid="{00000000-0005-0000-0000-000025000000}"/>
    <cellStyle name="Incorrecto" xfId="31" builtinId="27" customBuiltin="1"/>
    <cellStyle name="Millares 2" xfId="43" xr:uid="{00000000-0005-0000-0000-000027000000}"/>
    <cellStyle name="Millares 2 2" xfId="47" xr:uid="{00000000-0005-0000-0000-000028000000}"/>
    <cellStyle name="Millares 2 2 2" xfId="64" xr:uid="{00000000-0005-0000-0000-000029000000}"/>
    <cellStyle name="Millares 2 2 2 2" xfId="87" xr:uid="{00000000-0005-0000-0000-00002A000000}"/>
    <cellStyle name="Millares 2 3" xfId="90" xr:uid="{00000000-0005-0000-0000-00002B000000}"/>
    <cellStyle name="Millares 3" xfId="51" xr:uid="{00000000-0005-0000-0000-00002C000000}"/>
    <cellStyle name="Millares 4" xfId="63" xr:uid="{00000000-0005-0000-0000-00002D000000}"/>
    <cellStyle name="Millares 4 2" xfId="67" xr:uid="{00000000-0005-0000-0000-00002E000000}"/>
    <cellStyle name="Millares 4 3" xfId="86" xr:uid="{00000000-0005-0000-0000-00002F000000}"/>
    <cellStyle name="Millares 5" xfId="89" xr:uid="{00000000-0005-0000-0000-000030000000}"/>
    <cellStyle name="Millares 6" xfId="97" xr:uid="{00000000-0005-0000-0000-000031000000}"/>
    <cellStyle name="Millares 6 2" xfId="116" xr:uid="{00000000-0005-0000-0000-000032000000}"/>
    <cellStyle name="Millares 6 2 2" xfId="132" xr:uid="{00000000-0005-0000-0000-000033000000}"/>
    <cellStyle name="Millares 6 3" xfId="120" xr:uid="{00000000-0005-0000-0000-000034000000}"/>
    <cellStyle name="Moneda" xfId="133" builtinId="4"/>
    <cellStyle name="Moneda 2" xfId="44" xr:uid="{00000000-0005-0000-0000-000036000000}"/>
    <cellStyle name="Moneda 2 2" xfId="48" xr:uid="{00000000-0005-0000-0000-000037000000}"/>
    <cellStyle name="Moneda 3" xfId="123" xr:uid="{00000000-0005-0000-0000-000038000000}"/>
    <cellStyle name="Neutral" xfId="32" builtinId="28" customBuiltin="1"/>
    <cellStyle name="Normal" xfId="0" builtinId="0"/>
    <cellStyle name="Normal 10" xfId="88" xr:uid="{00000000-0005-0000-0000-00003B000000}"/>
    <cellStyle name="Normal 10 2" xfId="104" xr:uid="{00000000-0005-0000-0000-00003C000000}"/>
    <cellStyle name="Normal 11" xfId="95" xr:uid="{00000000-0005-0000-0000-00003D000000}"/>
    <cellStyle name="Normal 11 2" xfId="115" xr:uid="{00000000-0005-0000-0000-00003E000000}"/>
    <cellStyle name="Normal 11 2 2" xfId="130" xr:uid="{00000000-0005-0000-0000-00003F000000}"/>
    <cellStyle name="Normal 11 3" xfId="118" xr:uid="{00000000-0005-0000-0000-000040000000}"/>
    <cellStyle name="Normal 12" xfId="105" xr:uid="{00000000-0005-0000-0000-000041000000}"/>
    <cellStyle name="Normal 13" xfId="121" xr:uid="{00000000-0005-0000-0000-000042000000}"/>
    <cellStyle name="Normal 14" xfId="127" xr:uid="{00000000-0005-0000-0000-000043000000}"/>
    <cellStyle name="Normal 15" xfId="61" xr:uid="{00000000-0005-0000-0000-000044000000}"/>
    <cellStyle name="Normal 15 2" xfId="129" xr:uid="{00000000-0005-0000-0000-000045000000}"/>
    <cellStyle name="Normal 2" xfId="42" xr:uid="{00000000-0005-0000-0000-000046000000}"/>
    <cellStyle name="Normal 2 13" xfId="60" xr:uid="{00000000-0005-0000-0000-000047000000}"/>
    <cellStyle name="Normal 2 2" xfId="46" xr:uid="{00000000-0005-0000-0000-000048000000}"/>
    <cellStyle name="Normal 2 3" xfId="65" xr:uid="{00000000-0005-0000-0000-000049000000}"/>
    <cellStyle name="Normal 2 4" xfId="91" xr:uid="{00000000-0005-0000-0000-00004A000000}"/>
    <cellStyle name="Normal 2 5" xfId="96" xr:uid="{00000000-0005-0000-0000-00004B000000}"/>
    <cellStyle name="Normal 2 5 2" xfId="117" xr:uid="{00000000-0005-0000-0000-00004C000000}"/>
    <cellStyle name="Normal 2 5 2 2" xfId="131" xr:uid="{00000000-0005-0000-0000-00004D000000}"/>
    <cellStyle name="Normal 2 5 3" xfId="119" xr:uid="{00000000-0005-0000-0000-00004E000000}"/>
    <cellStyle name="Normal 3" xfId="49" xr:uid="{00000000-0005-0000-0000-00004F000000}"/>
    <cellStyle name="Normal 4" xfId="52" xr:uid="{00000000-0005-0000-0000-000050000000}"/>
    <cellStyle name="Normal 4 2" xfId="98" xr:uid="{00000000-0005-0000-0000-000051000000}"/>
    <cellStyle name="Normal 5" xfId="53" xr:uid="{00000000-0005-0000-0000-000052000000}"/>
    <cellStyle name="Normal 6" xfId="54" xr:uid="{00000000-0005-0000-0000-000053000000}"/>
    <cellStyle name="Normal 6 2" xfId="57" xr:uid="{00000000-0005-0000-0000-000054000000}"/>
    <cellStyle name="Normal 6 2 2" xfId="83" xr:uid="{00000000-0005-0000-0000-000055000000}"/>
    <cellStyle name="Normal 6 3" xfId="62" xr:uid="{00000000-0005-0000-0000-000056000000}"/>
    <cellStyle name="Normal 6 3 2" xfId="68" xr:uid="{00000000-0005-0000-0000-000057000000}"/>
    <cellStyle name="Normal 6 3 2 2" xfId="106" xr:uid="{00000000-0005-0000-0000-000058000000}"/>
    <cellStyle name="Normal 6 3 2 2 2" xfId="100" xr:uid="{00000000-0005-0000-0000-000059000000}"/>
    <cellStyle name="Normal 6 3 2 2 2 2" xfId="113" xr:uid="{00000000-0005-0000-0000-00005A000000}"/>
    <cellStyle name="Normal 6 3 2 2 2 3" xfId="126" xr:uid="{00000000-0005-0000-0000-00005B000000}"/>
    <cellStyle name="Normal 6 3 2 2 3" xfId="122" xr:uid="{00000000-0005-0000-0000-00005C000000}"/>
    <cellStyle name="Normal 6 3 3" xfId="85" xr:uid="{00000000-0005-0000-0000-00005D000000}"/>
    <cellStyle name="Normal 6 4" xfId="69" xr:uid="{00000000-0005-0000-0000-00005E000000}"/>
    <cellStyle name="Normal 6 5" xfId="70" xr:uid="{00000000-0005-0000-0000-00005F000000}"/>
    <cellStyle name="Normal 6 5 2" xfId="107" xr:uid="{00000000-0005-0000-0000-000060000000}"/>
    <cellStyle name="Normal 6 6" xfId="80" xr:uid="{00000000-0005-0000-0000-000061000000}"/>
    <cellStyle name="Normal 6 7" xfId="93" xr:uid="{00000000-0005-0000-0000-000062000000}"/>
    <cellStyle name="Normal 6 7 2" xfId="99" xr:uid="{00000000-0005-0000-0000-000063000000}"/>
    <cellStyle name="Normal 6 7 3" xfId="108" xr:uid="{00000000-0005-0000-0000-000064000000}"/>
    <cellStyle name="Normal 7" xfId="55" xr:uid="{00000000-0005-0000-0000-000065000000}"/>
    <cellStyle name="Normal 7 2" xfId="66" xr:uid="{00000000-0005-0000-0000-000066000000}"/>
    <cellStyle name="Normal 7 2 2" xfId="109" xr:uid="{00000000-0005-0000-0000-000067000000}"/>
    <cellStyle name="Normal 7 2 3" xfId="124" xr:uid="{00000000-0005-0000-0000-000068000000}"/>
    <cellStyle name="Normal 7 3" xfId="81" xr:uid="{00000000-0005-0000-0000-000069000000}"/>
    <cellStyle name="Normal 7 4" xfId="94" xr:uid="{00000000-0005-0000-0000-00006A000000}"/>
    <cellStyle name="Normal 8" xfId="56" xr:uid="{00000000-0005-0000-0000-00006B000000}"/>
    <cellStyle name="Normal 8 2" xfId="71" xr:uid="{00000000-0005-0000-0000-00006C000000}"/>
    <cellStyle name="Normal 8 3" xfId="82" xr:uid="{00000000-0005-0000-0000-00006D000000}"/>
    <cellStyle name="Normal 8 4" xfId="112" xr:uid="{00000000-0005-0000-0000-00006E000000}"/>
    <cellStyle name="Normal 8 5" xfId="125" xr:uid="{00000000-0005-0000-0000-00006F000000}"/>
    <cellStyle name="Normal 9" xfId="58" xr:uid="{00000000-0005-0000-0000-000070000000}"/>
    <cellStyle name="Normal 9 2" xfId="72" xr:uid="{00000000-0005-0000-0000-000071000000}"/>
    <cellStyle name="Normal 9 2 2" xfId="110" xr:uid="{00000000-0005-0000-0000-000072000000}"/>
    <cellStyle name="Normal 9 2 2 2" xfId="101" xr:uid="{00000000-0005-0000-0000-000073000000}"/>
    <cellStyle name="Normal 9 2 2 2 2" xfId="114" xr:uid="{00000000-0005-0000-0000-000074000000}"/>
    <cellStyle name="Normal 9 2 2 2 3" xfId="128" xr:uid="{00000000-0005-0000-0000-000075000000}"/>
    <cellStyle name="Normal 9 3" xfId="84" xr:uid="{00000000-0005-0000-0000-000076000000}"/>
    <cellStyle name="Normal 9 4" xfId="92" xr:uid="{00000000-0005-0000-0000-000077000000}"/>
    <cellStyle name="Normal 9 4 2" xfId="111" xr:uid="{00000000-0005-0000-0000-000078000000}"/>
    <cellStyle name="Notas" xfId="33" builtinId="10" customBuiltin="1"/>
    <cellStyle name="Notas 2" xfId="75" xr:uid="{00000000-0005-0000-0000-00007A000000}"/>
    <cellStyle name="Porcentaje" xfId="134" builtinId="5"/>
    <cellStyle name="Porcentual 2" xfId="50" xr:uid="{00000000-0005-0000-0000-00007C000000}"/>
    <cellStyle name="Salida" xfId="34" builtinId="21" customBuiltin="1"/>
    <cellStyle name="Salida 2" xfId="76" xr:uid="{00000000-0005-0000-0000-00007E000000}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ítulo 3 2" xfId="77" xr:uid="{00000000-0005-0000-0000-000084000000}"/>
    <cellStyle name="Total" xfId="41" builtinId="25" customBuiltin="1"/>
    <cellStyle name="Total 2" xfId="78" xr:uid="{00000000-0005-0000-0000-000086000000}"/>
  </cellStyles>
  <dxfs count="0"/>
  <tableStyles count="0" defaultTableStyle="TableStyleMedium9" defaultPivotStyle="PivotStyleLight16"/>
  <colors>
    <mruColors>
      <color rgb="FF00FFCC"/>
      <color rgb="FF0000FF"/>
      <color rgb="FFF4F3EC"/>
      <color rgb="FF00CC99"/>
      <color rgb="FF33CCCC"/>
      <color rgb="FF009999"/>
      <color rgb="FF333300"/>
      <color rgb="FFE7FF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515938</xdr:colOff>
      <xdr:row>27</xdr:row>
      <xdr:rowOff>71438</xdr:rowOff>
    </xdr:from>
    <xdr:to>
      <xdr:col>2</xdr:col>
      <xdr:colOff>666750</xdr:colOff>
      <xdr:row>32</xdr:row>
      <xdr:rowOff>55563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77938" y="4786313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3</xdr:col>
      <xdr:colOff>801687</xdr:colOff>
      <xdr:row>27</xdr:row>
      <xdr:rowOff>15875</xdr:rowOff>
    </xdr:from>
    <xdr:to>
      <xdr:col>6</xdr:col>
      <xdr:colOff>690562</xdr:colOff>
      <xdr:row>32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373687" y="473075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1928813</xdr:colOff>
      <xdr:row>14</xdr:row>
      <xdr:rowOff>261936</xdr:rowOff>
    </xdr:from>
    <xdr:ext cx="3032125" cy="674687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690813" y="2778124"/>
          <a:ext cx="3032125" cy="67468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b">
          <a:noAutofit/>
        </a:bodyPr>
        <a:lstStyle/>
        <a:p>
          <a:pPr lvl="1" algn="ctr"/>
          <a:r>
            <a:rPr lang="es-MX" sz="1100" b="1"/>
            <a:t>ESTE FORMATO NO APLICA PARA ESTE ENTE YA QUE ALA FECHA NO EXISTEN INGRESOS POR COBRAR</a:t>
          </a:r>
        </a:p>
      </xdr:txBody>
    </xdr:sp>
    <xdr:clientData/>
  </xdr:oneCellAnchor>
  <xdr:twoCellAnchor>
    <xdr:from>
      <xdr:col>0</xdr:col>
      <xdr:colOff>190500</xdr:colOff>
      <xdr:row>22</xdr:row>
      <xdr:rowOff>111125</xdr:rowOff>
    </xdr:from>
    <xdr:to>
      <xdr:col>2</xdr:col>
      <xdr:colOff>238125</xdr:colOff>
      <xdr:row>27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90500" y="406400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5</xdr:col>
      <xdr:colOff>630331</xdr:colOff>
      <xdr:row>22</xdr:row>
      <xdr:rowOff>126066</xdr:rowOff>
    </xdr:from>
    <xdr:to>
      <xdr:col>9</xdr:col>
      <xdr:colOff>50427</xdr:colOff>
      <xdr:row>27</xdr:row>
      <xdr:rowOff>63500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219265" y="4244228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1773116</xdr:colOff>
      <xdr:row>9</xdr:row>
      <xdr:rowOff>315058</xdr:rowOff>
    </xdr:from>
    <xdr:ext cx="2754923" cy="696057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535116" y="1802423"/>
          <a:ext cx="2754923" cy="69605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1100" b="1"/>
            <a:t>ESTE FORMATO NO APLICA PARA ESTE ENTE </a:t>
          </a:r>
        </a:p>
        <a:p>
          <a:r>
            <a:rPr lang="es-MX" sz="1100" b="1"/>
            <a:t>YA QUE A ESTAFECHA NO CONTAMOS CON </a:t>
          </a:r>
        </a:p>
        <a:p>
          <a:r>
            <a:rPr lang="es-MX" sz="1100" b="1"/>
            <a:t>INVERSIONES FINANCIERAS</a:t>
          </a:r>
        </a:p>
      </xdr:txBody>
    </xdr:sp>
    <xdr:clientData/>
  </xdr:oneCellAnchor>
  <xdr:twoCellAnchor>
    <xdr:from>
      <xdr:col>4</xdr:col>
      <xdr:colOff>102577</xdr:colOff>
      <xdr:row>18</xdr:row>
      <xdr:rowOff>43962</xdr:rowOff>
    </xdr:from>
    <xdr:to>
      <xdr:col>6</xdr:col>
      <xdr:colOff>670413</xdr:colOff>
      <xdr:row>23</xdr:row>
      <xdr:rowOff>15875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19346" y="314325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1</xdr:col>
      <xdr:colOff>417635</xdr:colOff>
      <xdr:row>18</xdr:row>
      <xdr:rowOff>7327</xdr:rowOff>
    </xdr:from>
    <xdr:to>
      <xdr:col>3</xdr:col>
      <xdr:colOff>863</xdr:colOff>
      <xdr:row>23</xdr:row>
      <xdr:rowOff>25931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79635" y="3106615"/>
          <a:ext cx="2807074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446943</xdr:colOff>
      <xdr:row>11</xdr:row>
      <xdr:rowOff>131884</xdr:rowOff>
    </xdr:from>
    <xdr:to>
      <xdr:col>3</xdr:col>
      <xdr:colOff>124558</xdr:colOff>
      <xdr:row>14</xdr:row>
      <xdr:rowOff>124557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08943" y="2058865"/>
          <a:ext cx="3560884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ESTE FORMATO NO APLICA PARA</a:t>
          </a:r>
          <a:r>
            <a:rPr lang="es-MX" sz="1100" b="1" baseline="0"/>
            <a:t> ESTE ENTE YA QUE A ESTA FECHA NO SE CUENTA CON FIDEICOMISOS</a:t>
          </a:r>
          <a:endParaRPr lang="es-MX" sz="1100" b="1"/>
        </a:p>
      </xdr:txBody>
    </xdr:sp>
    <xdr:clientData/>
  </xdr:twoCellAnchor>
  <xdr:twoCellAnchor>
    <xdr:from>
      <xdr:col>0</xdr:col>
      <xdr:colOff>65942</xdr:colOff>
      <xdr:row>17</xdr:row>
      <xdr:rowOff>153865</xdr:rowOff>
    </xdr:from>
    <xdr:to>
      <xdr:col>1</xdr:col>
      <xdr:colOff>2111016</xdr:colOff>
      <xdr:row>23</xdr:row>
      <xdr:rowOff>11278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65942" y="3048000"/>
          <a:ext cx="2807074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3</xdr:col>
      <xdr:colOff>14653</xdr:colOff>
      <xdr:row>18</xdr:row>
      <xdr:rowOff>73269</xdr:rowOff>
    </xdr:from>
    <xdr:to>
      <xdr:col>4</xdr:col>
      <xdr:colOff>1491028</xdr:colOff>
      <xdr:row>23</xdr:row>
      <xdr:rowOff>45183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4659922" y="3128596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398319</xdr:colOff>
      <xdr:row>34</xdr:row>
      <xdr:rowOff>17318</xdr:rowOff>
    </xdr:from>
    <xdr:to>
      <xdr:col>5</xdr:col>
      <xdr:colOff>800967</xdr:colOff>
      <xdr:row>38</xdr:row>
      <xdr:rowOff>67829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117524" y="642504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121227</xdr:colOff>
      <xdr:row>34</xdr:row>
      <xdr:rowOff>60614</xdr:rowOff>
    </xdr:from>
    <xdr:to>
      <xdr:col>1</xdr:col>
      <xdr:colOff>2166301</xdr:colOff>
      <xdr:row>38</xdr:row>
      <xdr:rowOff>157816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1227" y="6468341"/>
          <a:ext cx="2807074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1549977</xdr:colOff>
      <xdr:row>12</xdr:row>
      <xdr:rowOff>268433</xdr:rowOff>
    </xdr:from>
    <xdr:to>
      <xdr:col>1</xdr:col>
      <xdr:colOff>2519796</xdr:colOff>
      <xdr:row>14</xdr:row>
      <xdr:rowOff>138546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549977" y="2684319"/>
          <a:ext cx="3628160" cy="7187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 b="1"/>
            <a:t>ESTE</a:t>
          </a:r>
          <a:r>
            <a:rPr lang="es-MX" sz="1200" b="1" baseline="0"/>
            <a:t> FORMATO NO APLICA PARA ESTE ENTE YA QUE A ESTA FECHA NO SE REALIZARON ESTIMACIONES Y DETERIOROS</a:t>
          </a:r>
          <a:endParaRPr lang="es-MX" sz="1200" b="1"/>
        </a:p>
      </xdr:txBody>
    </xdr:sp>
    <xdr:clientData/>
  </xdr:twoCellAnchor>
  <xdr:twoCellAnchor>
    <xdr:from>
      <xdr:col>0</xdr:col>
      <xdr:colOff>69273</xdr:colOff>
      <xdr:row>18</xdr:row>
      <xdr:rowOff>138545</xdr:rowOff>
    </xdr:from>
    <xdr:to>
      <xdr:col>1</xdr:col>
      <xdr:colOff>218006</xdr:colOff>
      <xdr:row>23</xdr:row>
      <xdr:rowOff>53906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69273" y="4442113"/>
          <a:ext cx="2807074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1</xdr:col>
      <xdr:colOff>1281546</xdr:colOff>
      <xdr:row>18</xdr:row>
      <xdr:rowOff>121227</xdr:rowOff>
    </xdr:from>
    <xdr:to>
      <xdr:col>2</xdr:col>
      <xdr:colOff>324717</xdr:colOff>
      <xdr:row>22</xdr:row>
      <xdr:rowOff>171738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3939887" y="442479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848591</xdr:colOff>
      <xdr:row>11</xdr:row>
      <xdr:rowOff>69273</xdr:rowOff>
    </xdr:from>
    <xdr:to>
      <xdr:col>2</xdr:col>
      <xdr:colOff>1091045</xdr:colOff>
      <xdr:row>15</xdr:row>
      <xdr:rowOff>8660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705841" y="2294659"/>
          <a:ext cx="2961409" cy="7100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 b="1"/>
            <a:t>ESTE FORMATO NO APLICA PARA ESTE ENTE YA QUE A ESTA FECHA NO SE CUENTA CON OTROS ACTIVOS</a:t>
          </a:r>
        </a:p>
      </xdr:txBody>
    </xdr:sp>
    <xdr:clientData/>
  </xdr:twoCellAnchor>
  <xdr:twoCellAnchor>
    <xdr:from>
      <xdr:col>2</xdr:col>
      <xdr:colOff>952500</xdr:colOff>
      <xdr:row>20</xdr:row>
      <xdr:rowOff>138545</xdr:rowOff>
    </xdr:from>
    <xdr:to>
      <xdr:col>4</xdr:col>
      <xdr:colOff>480580</xdr:colOff>
      <xdr:row>25</xdr:row>
      <xdr:rowOff>7215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4528705" y="404379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424295</xdr:colOff>
      <xdr:row>20</xdr:row>
      <xdr:rowOff>25977</xdr:rowOff>
    </xdr:from>
    <xdr:to>
      <xdr:col>1</xdr:col>
      <xdr:colOff>2374119</xdr:colOff>
      <xdr:row>24</xdr:row>
      <xdr:rowOff>123179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424295" y="3931227"/>
          <a:ext cx="2807074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317501</xdr:colOff>
      <xdr:row>18</xdr:row>
      <xdr:rowOff>73269</xdr:rowOff>
    </xdr:from>
    <xdr:to>
      <xdr:col>1</xdr:col>
      <xdr:colOff>2377839</xdr:colOff>
      <xdr:row>23</xdr:row>
      <xdr:rowOff>104085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317501" y="3223846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3</xdr:col>
      <xdr:colOff>537308</xdr:colOff>
      <xdr:row>18</xdr:row>
      <xdr:rowOff>134326</xdr:rowOff>
    </xdr:from>
    <xdr:to>
      <xdr:col>6</xdr:col>
      <xdr:colOff>489683</xdr:colOff>
      <xdr:row>23</xdr:row>
      <xdr:rowOff>118451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5043366" y="3284903"/>
          <a:ext cx="2602279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53662</xdr:colOff>
      <xdr:row>25</xdr:row>
      <xdr:rowOff>53662</xdr:rowOff>
    </xdr:from>
    <xdr:to>
      <xdr:col>7</xdr:col>
      <xdr:colOff>931706</xdr:colOff>
      <xdr:row>30</xdr:row>
      <xdr:rowOff>26607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6399190" y="436003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308557</xdr:colOff>
      <xdr:row>24</xdr:row>
      <xdr:rowOff>120740</xdr:rowOff>
    </xdr:from>
    <xdr:to>
      <xdr:col>1</xdr:col>
      <xdr:colOff>2361327</xdr:colOff>
      <xdr:row>29</xdr:row>
      <xdr:rowOff>140376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08557" y="4266127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1039812</xdr:colOff>
      <xdr:row>12</xdr:row>
      <xdr:rowOff>47625</xdr:rowOff>
    </xdr:from>
    <xdr:to>
      <xdr:col>4</xdr:col>
      <xdr:colOff>380999</xdr:colOff>
      <xdr:row>17</xdr:row>
      <xdr:rowOff>15875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889125" y="1992313"/>
          <a:ext cx="3278187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MX" sz="1100" b="1"/>
            <a:t>ESTE FORMATO NO APLICA PARA ESTE ENTE YA QUE A ESTA FECHA NO EXISTEN FONDOS</a:t>
          </a:r>
          <a:r>
            <a:rPr lang="es-MX" sz="1100" b="1" baseline="0"/>
            <a:t>  Y BIENES DE TERCEROS EN ADMINISTRACION Y/O EN GARANTIA</a:t>
          </a:r>
          <a:endParaRPr lang="es-MX" sz="1100" b="1"/>
        </a:p>
      </xdr:txBody>
    </xdr:sp>
    <xdr:clientData/>
  </xdr:twoCellAnchor>
  <xdr:twoCellAnchor>
    <xdr:from>
      <xdr:col>0</xdr:col>
      <xdr:colOff>107156</xdr:colOff>
      <xdr:row>19</xdr:row>
      <xdr:rowOff>11906</xdr:rowOff>
    </xdr:from>
    <xdr:to>
      <xdr:col>2</xdr:col>
      <xdr:colOff>162359</xdr:colOff>
      <xdr:row>24</xdr:row>
      <xdr:rowOff>3034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07156" y="3214687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4</xdr:col>
      <xdr:colOff>214312</xdr:colOff>
      <xdr:row>19</xdr:row>
      <xdr:rowOff>71438</xdr:rowOff>
    </xdr:from>
    <xdr:to>
      <xdr:col>6</xdr:col>
      <xdr:colOff>678656</xdr:colOff>
      <xdr:row>24</xdr:row>
      <xdr:rowOff>15875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012531" y="3274219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604565</xdr:colOff>
      <xdr:row>21</xdr:row>
      <xdr:rowOff>1573</xdr:rowOff>
    </xdr:from>
    <xdr:to>
      <xdr:col>5</xdr:col>
      <xdr:colOff>1187450</xdr:colOff>
      <xdr:row>23</xdr:row>
      <xdr:rowOff>147202</xdr:rowOff>
    </xdr:to>
    <xdr:sp macro="" textlink="">
      <xdr:nvSpPr>
        <xdr:cNvPr id="16" name="11 Rectángulo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/>
      </xdr:nvSpPr>
      <xdr:spPr>
        <a:xfrm>
          <a:off x="6905719" y="3540477"/>
          <a:ext cx="1850443" cy="468013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es-ES" sz="8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</xdr:txBody>
    </xdr:sp>
    <xdr:clientData/>
  </xdr:twoCellAnchor>
  <xdr:twoCellAnchor>
    <xdr:from>
      <xdr:col>1</xdr:col>
      <xdr:colOff>688731</xdr:colOff>
      <xdr:row>10</xdr:row>
      <xdr:rowOff>29309</xdr:rowOff>
    </xdr:from>
    <xdr:to>
      <xdr:col>2</xdr:col>
      <xdr:colOff>1069731</xdr:colOff>
      <xdr:row>14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729154" y="1795097"/>
          <a:ext cx="3172558" cy="6447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ESTE</a:t>
          </a:r>
          <a:r>
            <a:rPr lang="es-MX" sz="1100" b="1" baseline="0"/>
            <a:t> FORMATO NO APLICA PARA ESTE ENTE YA QUE A ESTA FECHA NO SE CUENTA CON PASIVOS DIFERIDOS</a:t>
          </a:r>
          <a:endParaRPr lang="es-MX" sz="1100" b="1"/>
        </a:p>
      </xdr:txBody>
    </xdr:sp>
    <xdr:clientData/>
  </xdr:twoCellAnchor>
  <xdr:twoCellAnchor>
    <xdr:from>
      <xdr:col>3</xdr:col>
      <xdr:colOff>697606</xdr:colOff>
      <xdr:row>17</xdr:row>
      <xdr:rowOff>107324</xdr:rowOff>
    </xdr:from>
    <xdr:to>
      <xdr:col>5</xdr:col>
      <xdr:colOff>1132938</xdr:colOff>
      <xdr:row>22</xdr:row>
      <xdr:rowOff>80269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5875986" y="300507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107323</xdr:colOff>
      <xdr:row>17</xdr:row>
      <xdr:rowOff>26831</xdr:rowOff>
    </xdr:from>
    <xdr:to>
      <xdr:col>1</xdr:col>
      <xdr:colOff>1891783</xdr:colOff>
      <xdr:row>22</xdr:row>
      <xdr:rowOff>46467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107323" y="2924577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1257300</xdr:colOff>
      <xdr:row>18</xdr:row>
      <xdr:rowOff>127000</xdr:rowOff>
    </xdr:from>
    <xdr:to>
      <xdr:col>5</xdr:col>
      <xdr:colOff>117475</xdr:colOff>
      <xdr:row>23</xdr:row>
      <xdr:rowOff>15875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4927600" y="354330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101600</xdr:colOff>
      <xdr:row>19</xdr:row>
      <xdr:rowOff>12700</xdr:rowOff>
    </xdr:from>
    <xdr:to>
      <xdr:col>1</xdr:col>
      <xdr:colOff>1928453</xdr:colOff>
      <xdr:row>23</xdr:row>
      <xdr:rowOff>126066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01600" y="3606800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961159</xdr:colOff>
      <xdr:row>19</xdr:row>
      <xdr:rowOff>34636</xdr:rowOff>
    </xdr:from>
    <xdr:to>
      <xdr:col>4</xdr:col>
      <xdr:colOff>1086715</xdr:colOff>
      <xdr:row>23</xdr:row>
      <xdr:rowOff>85147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4623954" y="3654136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311727</xdr:colOff>
      <xdr:row>18</xdr:row>
      <xdr:rowOff>95250</xdr:rowOff>
    </xdr:from>
    <xdr:to>
      <xdr:col>1</xdr:col>
      <xdr:colOff>2142044</xdr:colOff>
      <xdr:row>23</xdr:row>
      <xdr:rowOff>10611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311727" y="3532909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21</xdr:row>
      <xdr:rowOff>79375</xdr:rowOff>
    </xdr:from>
    <xdr:to>
      <xdr:col>4</xdr:col>
      <xdr:colOff>1285875</xdr:colOff>
      <xdr:row>25</xdr:row>
      <xdr:rowOff>127000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4595813" y="441325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333376</xdr:colOff>
      <xdr:row>21</xdr:row>
      <xdr:rowOff>71437</xdr:rowOff>
    </xdr:from>
    <xdr:to>
      <xdr:col>1</xdr:col>
      <xdr:colOff>2015766</xdr:colOff>
      <xdr:row>25</xdr:row>
      <xdr:rowOff>165753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333376" y="4405312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71438</xdr:colOff>
      <xdr:row>18</xdr:row>
      <xdr:rowOff>0</xdr:rowOff>
    </xdr:from>
    <xdr:to>
      <xdr:col>7</xdr:col>
      <xdr:colOff>1</xdr:colOff>
      <xdr:row>22</xdr:row>
      <xdr:rowOff>47625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5191126" y="347662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214312</xdr:colOff>
      <xdr:row>17</xdr:row>
      <xdr:rowOff>103187</xdr:rowOff>
    </xdr:from>
    <xdr:to>
      <xdr:col>2</xdr:col>
      <xdr:colOff>158390</xdr:colOff>
      <xdr:row>22</xdr:row>
      <xdr:rowOff>14941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214312" y="3397250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1</xdr:col>
      <xdr:colOff>2060672</xdr:colOff>
      <xdr:row>21</xdr:row>
      <xdr:rowOff>93881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0" y="3301130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3</xdr:col>
      <xdr:colOff>822020</xdr:colOff>
      <xdr:row>16</xdr:row>
      <xdr:rowOff>169623</xdr:rowOff>
    </xdr:from>
    <xdr:to>
      <xdr:col>6</xdr:col>
      <xdr:colOff>722203</xdr:colOff>
      <xdr:row>21</xdr:row>
      <xdr:rowOff>34142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4840787" y="3288082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2532062</xdr:colOff>
      <xdr:row>30</xdr:row>
      <xdr:rowOff>39688</xdr:rowOff>
    </xdr:from>
    <xdr:to>
      <xdr:col>4</xdr:col>
      <xdr:colOff>63500</xdr:colOff>
      <xdr:row>34</xdr:row>
      <xdr:rowOff>87313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3492500" y="5738813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0</xdr:colOff>
      <xdr:row>30</xdr:row>
      <xdr:rowOff>31750</xdr:rowOff>
    </xdr:from>
    <xdr:to>
      <xdr:col>1</xdr:col>
      <xdr:colOff>1857015</xdr:colOff>
      <xdr:row>34</xdr:row>
      <xdr:rowOff>126066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0" y="5730875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24</xdr:row>
      <xdr:rowOff>9525</xdr:rowOff>
    </xdr:from>
    <xdr:to>
      <xdr:col>2</xdr:col>
      <xdr:colOff>55203</xdr:colOff>
      <xdr:row>28</xdr:row>
      <xdr:rowOff>129241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66675" y="4581525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4</xdr:col>
      <xdr:colOff>447675</xdr:colOff>
      <xdr:row>24</xdr:row>
      <xdr:rowOff>0</xdr:rowOff>
    </xdr:from>
    <xdr:to>
      <xdr:col>6</xdr:col>
      <xdr:colOff>1095375</xdr:colOff>
      <xdr:row>28</xdr:row>
      <xdr:rowOff>73025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5838825" y="4572000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1644079</xdr:colOff>
      <xdr:row>26</xdr:row>
      <xdr:rowOff>161920</xdr:rowOff>
    </xdr:from>
    <xdr:to>
      <xdr:col>0</xdr:col>
      <xdr:colOff>1828808</xdr:colOff>
      <xdr:row>28</xdr:row>
      <xdr:rowOff>172315</xdr:rowOff>
    </xdr:to>
    <xdr:sp macro="" textlink="">
      <xdr:nvSpPr>
        <xdr:cNvPr id="7" name="2 Rectángulo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/>
      </xdr:nvSpPr>
      <xdr:spPr>
        <a:xfrm>
          <a:off x="1644079" y="5885579"/>
          <a:ext cx="184729" cy="374077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  <a:p>
          <a:pPr algn="ctr"/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</xdr:txBody>
    </xdr:sp>
    <xdr:clientData/>
  </xdr:twoCellAnchor>
  <xdr:twoCellAnchor>
    <xdr:from>
      <xdr:col>1</xdr:col>
      <xdr:colOff>519546</xdr:colOff>
      <xdr:row>24</xdr:row>
      <xdr:rowOff>112569</xdr:rowOff>
    </xdr:from>
    <xdr:to>
      <xdr:col>3</xdr:col>
      <xdr:colOff>73602</xdr:colOff>
      <xdr:row>28</xdr:row>
      <xdr:rowOff>180398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4364182" y="5463887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2817453</xdr:colOff>
      <xdr:row>28</xdr:row>
      <xdr:rowOff>114520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0" y="5351318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556941</xdr:colOff>
      <xdr:row>32</xdr:row>
      <xdr:rowOff>76193</xdr:rowOff>
    </xdr:from>
    <xdr:to>
      <xdr:col>2</xdr:col>
      <xdr:colOff>741671</xdr:colOff>
      <xdr:row>33</xdr:row>
      <xdr:rowOff>127557</xdr:rowOff>
    </xdr:to>
    <xdr:sp macro="" textlink="">
      <xdr:nvSpPr>
        <xdr:cNvPr id="13" name="8 Rectángulo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SpPr/>
      </xdr:nvSpPr>
      <xdr:spPr>
        <a:xfrm>
          <a:off x="5007714" y="6172193"/>
          <a:ext cx="184730" cy="23320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</xdr:txBody>
    </xdr:sp>
    <xdr:clientData/>
  </xdr:twoCellAnchor>
  <xdr:twoCellAnchor>
    <xdr:from>
      <xdr:col>2</xdr:col>
      <xdr:colOff>541449</xdr:colOff>
      <xdr:row>37</xdr:row>
      <xdr:rowOff>85744</xdr:rowOff>
    </xdr:from>
    <xdr:to>
      <xdr:col>2</xdr:col>
      <xdr:colOff>726179</xdr:colOff>
      <xdr:row>38</xdr:row>
      <xdr:rowOff>154426</xdr:rowOff>
    </xdr:to>
    <xdr:sp macro="" textlink="">
      <xdr:nvSpPr>
        <xdr:cNvPr id="16" name="11 Rectángulo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SpPr/>
      </xdr:nvSpPr>
      <xdr:spPr>
        <a:xfrm>
          <a:off x="4992222" y="7038994"/>
          <a:ext cx="184730" cy="23320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</xdr:txBody>
    </xdr:sp>
    <xdr:clientData/>
  </xdr:twoCellAnchor>
  <xdr:twoCellAnchor>
    <xdr:from>
      <xdr:col>0</xdr:col>
      <xdr:colOff>60614</xdr:colOff>
      <xdr:row>30</xdr:row>
      <xdr:rowOff>164522</xdr:rowOff>
    </xdr:from>
    <xdr:to>
      <xdr:col>1</xdr:col>
      <xdr:colOff>2116067</xdr:colOff>
      <xdr:row>35</xdr:row>
      <xdr:rowOff>97202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 txBox="1"/>
      </xdr:nvSpPr>
      <xdr:spPr>
        <a:xfrm>
          <a:off x="60614" y="5870863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  <xdr:twoCellAnchor>
    <xdr:from>
      <xdr:col>1</xdr:col>
      <xdr:colOff>2727613</xdr:colOff>
      <xdr:row>30</xdr:row>
      <xdr:rowOff>138546</xdr:rowOff>
    </xdr:from>
    <xdr:to>
      <xdr:col>4</xdr:col>
      <xdr:colOff>21647</xdr:colOff>
      <xdr:row>35</xdr:row>
      <xdr:rowOff>24535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/>
      </xdr:nvSpPr>
      <xdr:spPr>
        <a:xfrm>
          <a:off x="3489613" y="5844887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2493818</xdr:colOff>
      <xdr:row>48</xdr:row>
      <xdr:rowOff>51955</xdr:rowOff>
    </xdr:from>
    <xdr:to>
      <xdr:col>4</xdr:col>
      <xdr:colOff>108238</xdr:colOff>
      <xdr:row>52</xdr:row>
      <xdr:rowOff>102466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3255818" y="9195955"/>
          <a:ext cx="2809875" cy="777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LIC. JAIME LOPEZ VEGA</a:t>
          </a:r>
        </a:p>
        <a:p>
          <a:pPr algn="ctr"/>
          <a:r>
            <a:rPr lang="es-MX" sz="1100" b="1"/>
            <a:t>CONTRALOR</a:t>
          </a:r>
          <a:r>
            <a:rPr lang="es-MX" sz="1100" b="1" baseline="0"/>
            <a:t> </a:t>
          </a:r>
        </a:p>
        <a:p>
          <a:pPr algn="ctr"/>
          <a:r>
            <a:rPr lang="es-MX" sz="1100" b="1" baseline="0"/>
            <a:t>REVISO</a:t>
          </a:r>
          <a:endParaRPr lang="es-MX" sz="1100" b="1"/>
        </a:p>
      </xdr:txBody>
    </xdr:sp>
    <xdr:clientData/>
  </xdr:twoCellAnchor>
  <xdr:twoCellAnchor>
    <xdr:from>
      <xdr:col>0</xdr:col>
      <xdr:colOff>228202</xdr:colOff>
      <xdr:row>48</xdr:row>
      <xdr:rowOff>49609</xdr:rowOff>
    </xdr:from>
    <xdr:to>
      <xdr:col>1</xdr:col>
      <xdr:colOff>2281671</xdr:colOff>
      <xdr:row>53</xdr:row>
      <xdr:rowOff>1050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228202" y="9009062"/>
          <a:ext cx="2817453" cy="824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______________________________</a:t>
          </a:r>
        </a:p>
        <a:p>
          <a:pPr algn="ctr"/>
          <a:r>
            <a:rPr lang="es-MX" sz="1100" b="1"/>
            <a:t>C.</a:t>
          </a:r>
          <a:r>
            <a:rPr lang="es-MX" sz="1100" b="1" baseline="0"/>
            <a:t> MARIA ASCENCION MATA</a:t>
          </a:r>
        </a:p>
        <a:p>
          <a:pPr algn="ctr"/>
          <a:r>
            <a:rPr lang="es-MX" sz="1100" b="1" baseline="0"/>
            <a:t>DIRECTORA DEL SMDIF</a:t>
          </a:r>
        </a:p>
        <a:p>
          <a:pPr algn="ctr"/>
          <a:r>
            <a:rPr lang="es-MX" sz="1100" b="1" baseline="0"/>
            <a:t>AUTORIZO</a:t>
          </a:r>
          <a:endParaRPr lang="es-MX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showGridLines="0" zoomScale="120" zoomScaleNormal="120" workbookViewId="0">
      <selection activeCell="F15" sqref="F15"/>
    </sheetView>
  </sheetViews>
  <sheetFormatPr baseColWidth="10" defaultRowHeight="12.75" x14ac:dyDescent="0.2"/>
  <cols>
    <col min="1" max="1" width="11.42578125" style="10"/>
    <col min="2" max="2" width="39.85546875" style="10" customWidth="1"/>
    <col min="3" max="3" width="17.28515625" style="10" customWidth="1"/>
    <col min="4" max="4" width="16.28515625" style="10" customWidth="1"/>
    <col min="5" max="5" width="13.7109375" style="10" customWidth="1"/>
    <col min="6" max="6" width="13.85546875" style="10" customWidth="1"/>
    <col min="7" max="7" width="15.140625" style="10" customWidth="1"/>
    <col min="8" max="8" width="12.7109375" style="10" customWidth="1"/>
    <col min="9" max="16384" width="11.42578125" style="10"/>
  </cols>
  <sheetData>
    <row r="1" spans="1:8" x14ac:dyDescent="0.2">
      <c r="E1" s="20"/>
      <c r="F1" s="20"/>
      <c r="G1" s="20"/>
      <c r="H1" s="166" t="s">
        <v>136</v>
      </c>
    </row>
    <row r="2" spans="1:8" s="220" customFormat="1" x14ac:dyDescent="0.2">
      <c r="E2" s="20"/>
      <c r="F2" s="20"/>
      <c r="G2" s="20"/>
      <c r="H2" s="222"/>
    </row>
    <row r="3" spans="1:8" ht="15.75" customHeight="1" x14ac:dyDescent="0.2">
      <c r="A3" s="268" t="s">
        <v>18</v>
      </c>
      <c r="B3" s="268"/>
      <c r="C3" s="268"/>
      <c r="D3" s="268"/>
      <c r="E3" s="268"/>
      <c r="F3" s="268"/>
      <c r="G3" s="268"/>
      <c r="H3" s="268"/>
    </row>
    <row r="4" spans="1:8" x14ac:dyDescent="0.2">
      <c r="A4" s="268" t="s">
        <v>17</v>
      </c>
      <c r="B4" s="268"/>
      <c r="C4" s="268"/>
      <c r="D4" s="268"/>
      <c r="E4" s="268"/>
      <c r="F4" s="268"/>
      <c r="G4" s="268"/>
      <c r="H4" s="268"/>
    </row>
    <row r="5" spans="1:8" x14ac:dyDescent="0.2">
      <c r="A5" s="269" t="s">
        <v>16</v>
      </c>
      <c r="B5" s="269"/>
      <c r="C5" s="269"/>
      <c r="D5" s="269"/>
      <c r="E5" s="269"/>
      <c r="F5" s="269"/>
      <c r="G5" s="269"/>
      <c r="H5" s="269"/>
    </row>
    <row r="6" spans="1:8" x14ac:dyDescent="0.2">
      <c r="A6" s="269" t="s">
        <v>6</v>
      </c>
      <c r="B6" s="269"/>
      <c r="C6" s="269"/>
      <c r="D6" s="269"/>
      <c r="E6" s="269"/>
      <c r="F6" s="269"/>
      <c r="G6" s="269"/>
      <c r="H6" s="269"/>
    </row>
    <row r="7" spans="1:8" x14ac:dyDescent="0.2">
      <c r="A7" s="63"/>
      <c r="B7" s="63"/>
      <c r="C7" s="63"/>
      <c r="D7" s="63"/>
      <c r="E7" s="63"/>
      <c r="F7" s="63"/>
      <c r="G7" s="63"/>
      <c r="H7" s="63"/>
    </row>
    <row r="8" spans="1:8" x14ac:dyDescent="0.2">
      <c r="A8" s="105" t="s">
        <v>259</v>
      </c>
      <c r="B8" s="63"/>
      <c r="C8" s="63"/>
      <c r="D8" s="63"/>
      <c r="E8" s="63"/>
      <c r="F8" s="63"/>
      <c r="G8" s="63"/>
      <c r="H8" s="63"/>
    </row>
    <row r="9" spans="1:8" x14ac:dyDescent="0.2">
      <c r="A9" s="63"/>
      <c r="B9" s="63"/>
      <c r="C9" s="63"/>
      <c r="D9" s="63"/>
      <c r="E9" s="63"/>
      <c r="F9" s="63"/>
      <c r="G9" s="63"/>
      <c r="H9" s="63"/>
    </row>
    <row r="10" spans="1:8" x14ac:dyDescent="0.2">
      <c r="A10" s="270" t="s">
        <v>5</v>
      </c>
      <c r="B10" s="270"/>
      <c r="C10" s="270"/>
      <c r="D10" s="270"/>
      <c r="E10" s="72"/>
      <c r="F10" s="72"/>
      <c r="G10" s="11"/>
    </row>
    <row r="11" spans="1:8" ht="24" customHeight="1" x14ac:dyDescent="0.2">
      <c r="A11" s="129" t="s">
        <v>14</v>
      </c>
      <c r="B11" s="142" t="s">
        <v>13</v>
      </c>
      <c r="C11" s="130" t="s">
        <v>12</v>
      </c>
      <c r="D11" s="130" t="s">
        <v>11</v>
      </c>
      <c r="E11" s="3"/>
      <c r="F11" s="3"/>
      <c r="G11" s="11"/>
    </row>
    <row r="12" spans="1:8" x14ac:dyDescent="0.2">
      <c r="A12" s="231"/>
      <c r="B12" s="230"/>
      <c r="C12" s="233"/>
      <c r="D12" s="14"/>
      <c r="E12" s="3"/>
      <c r="F12" s="3"/>
      <c r="G12" s="11"/>
    </row>
    <row r="13" spans="1:8" x14ac:dyDescent="0.2">
      <c r="A13" s="231"/>
      <c r="B13" s="234"/>
      <c r="C13" s="233"/>
      <c r="D13" s="14"/>
      <c r="E13" s="3"/>
      <c r="F13" s="3"/>
      <c r="G13" s="11"/>
    </row>
    <row r="14" spans="1:8" x14ac:dyDescent="0.2">
      <c r="A14" s="231"/>
      <c r="B14" s="16"/>
      <c r="C14" s="15"/>
      <c r="D14" s="14"/>
      <c r="E14" s="3"/>
      <c r="F14" s="3"/>
      <c r="G14" s="12"/>
    </row>
    <row r="15" spans="1:8" s="64" customFormat="1" x14ac:dyDescent="0.2">
      <c r="A15" s="232"/>
      <c r="B15" s="82"/>
      <c r="C15" s="82" t="s">
        <v>1</v>
      </c>
      <c r="D15" s="86">
        <f>SUM(D12:D14)</f>
        <v>0</v>
      </c>
      <c r="E15" s="48"/>
      <c r="F15" s="48"/>
      <c r="G15" s="87"/>
    </row>
    <row r="16" spans="1:8" x14ac:dyDescent="0.2">
      <c r="A16" s="1"/>
      <c r="B16" s="4"/>
      <c r="C16" s="3"/>
      <c r="D16" s="13"/>
      <c r="E16" s="3"/>
      <c r="F16" s="3"/>
      <c r="G16" s="12"/>
    </row>
    <row r="17" spans="1:8" x14ac:dyDescent="0.2">
      <c r="A17" s="267" t="s">
        <v>15</v>
      </c>
      <c r="B17" s="267"/>
      <c r="C17" s="267"/>
      <c r="D17" s="267"/>
      <c r="E17" s="267"/>
      <c r="F17" s="72"/>
      <c r="G17" s="11"/>
    </row>
    <row r="18" spans="1:8" ht="18.75" customHeight="1" x14ac:dyDescent="0.2">
      <c r="A18" s="277" t="s">
        <v>14</v>
      </c>
      <c r="B18" s="277" t="s">
        <v>13</v>
      </c>
      <c r="C18" s="279" t="s">
        <v>12</v>
      </c>
      <c r="D18" s="279" t="s">
        <v>11</v>
      </c>
      <c r="E18" s="281" t="s">
        <v>10</v>
      </c>
      <c r="F18" s="281"/>
      <c r="G18" s="281"/>
      <c r="H18" s="281"/>
    </row>
    <row r="19" spans="1:8" ht="25.5" x14ac:dyDescent="0.2">
      <c r="A19" s="278"/>
      <c r="B19" s="278"/>
      <c r="C19" s="280"/>
      <c r="D19" s="280"/>
      <c r="E19" s="159" t="s">
        <v>76</v>
      </c>
      <c r="F19" s="159" t="s">
        <v>77</v>
      </c>
      <c r="G19" s="159" t="s">
        <v>78</v>
      </c>
      <c r="H19" s="159" t="s">
        <v>79</v>
      </c>
    </row>
    <row r="20" spans="1:8" x14ac:dyDescent="0.2">
      <c r="A20" s="5"/>
      <c r="B20" s="9"/>
      <c r="C20" s="7"/>
      <c r="D20" s="7"/>
      <c r="E20" s="7"/>
      <c r="F20" s="7"/>
      <c r="G20" s="6"/>
      <c r="H20" s="5"/>
    </row>
    <row r="21" spans="1:8" x14ac:dyDescent="0.2">
      <c r="A21" s="5"/>
      <c r="B21" s="9"/>
      <c r="C21" s="7"/>
      <c r="D21" s="7"/>
      <c r="E21" s="7"/>
      <c r="F21" s="7"/>
      <c r="G21" s="6"/>
      <c r="H21" s="5"/>
    </row>
    <row r="22" spans="1:8" x14ac:dyDescent="0.2">
      <c r="A22" s="5"/>
      <c r="B22" s="8"/>
      <c r="C22" s="7"/>
      <c r="D22" s="7"/>
      <c r="E22" s="7"/>
      <c r="F22" s="7"/>
      <c r="G22" s="6"/>
      <c r="H22" s="5"/>
    </row>
    <row r="23" spans="1:8" s="64" customFormat="1" x14ac:dyDescent="0.2">
      <c r="A23" s="81"/>
      <c r="B23" s="88"/>
      <c r="C23" s="88" t="s">
        <v>1</v>
      </c>
      <c r="D23" s="29">
        <f>+D22</f>
        <v>0</v>
      </c>
      <c r="E23" s="29"/>
      <c r="F23" s="29"/>
      <c r="G23" s="89"/>
      <c r="H23" s="81"/>
    </row>
    <row r="24" spans="1:8" x14ac:dyDescent="0.2">
      <c r="A24" s="1"/>
      <c r="B24" s="4"/>
      <c r="C24" s="3"/>
      <c r="D24" s="3"/>
      <c r="E24" s="3"/>
      <c r="F24" s="3"/>
      <c r="G24" s="2"/>
      <c r="H24" s="1"/>
    </row>
    <row r="25" spans="1:8" s="174" customFormat="1" x14ac:dyDescent="0.2">
      <c r="A25" s="285" t="s">
        <v>233</v>
      </c>
      <c r="B25" s="285"/>
      <c r="C25" s="285"/>
      <c r="D25" s="285"/>
      <c r="E25" s="285"/>
      <c r="F25" s="285"/>
      <c r="G25" s="285"/>
      <c r="H25" s="285"/>
    </row>
    <row r="26" spans="1:8" s="217" customFormat="1" x14ac:dyDescent="0.2">
      <c r="A26" s="216"/>
      <c r="B26" s="216"/>
      <c r="C26" s="216"/>
      <c r="D26" s="216"/>
      <c r="E26" s="216"/>
      <c r="F26" s="216"/>
      <c r="G26" s="216"/>
      <c r="H26" s="216"/>
    </row>
    <row r="27" spans="1:8" s="217" customFormat="1" x14ac:dyDescent="0.2">
      <c r="A27" s="216"/>
      <c r="B27" s="216"/>
      <c r="C27" s="216"/>
      <c r="D27" s="216"/>
      <c r="E27" s="216"/>
      <c r="F27" s="216"/>
      <c r="G27" s="216"/>
      <c r="H27" s="216"/>
    </row>
    <row r="28" spans="1:8" s="217" customFormat="1" x14ac:dyDescent="0.2">
      <c r="A28" s="216"/>
      <c r="B28" s="216"/>
      <c r="C28" s="216"/>
      <c r="D28" s="216"/>
      <c r="E28" s="216"/>
      <c r="F28" s="216"/>
      <c r="G28" s="216"/>
      <c r="H28" s="216"/>
    </row>
    <row r="29" spans="1:8" s="174" customFormat="1" x14ac:dyDescent="0.2">
      <c r="B29" s="4"/>
      <c r="C29" s="3"/>
      <c r="D29" s="3"/>
      <c r="E29" s="3"/>
      <c r="F29" s="3"/>
      <c r="G29" s="2"/>
      <c r="H29" s="1"/>
    </row>
    <row r="30" spans="1:8" s="174" customFormat="1" x14ac:dyDescent="0.2">
      <c r="A30" s="1"/>
      <c r="B30" s="4"/>
      <c r="C30" s="3"/>
      <c r="D30" s="3"/>
      <c r="E30" s="3"/>
      <c r="F30" s="3"/>
      <c r="G30" s="2"/>
      <c r="H30" s="1"/>
    </row>
    <row r="31" spans="1:8" x14ac:dyDescent="0.2">
      <c r="A31" s="1"/>
      <c r="B31" s="4"/>
      <c r="C31" s="3"/>
      <c r="D31" s="3"/>
      <c r="E31" s="3"/>
      <c r="F31" s="3"/>
      <c r="G31" s="2"/>
      <c r="H31" s="1"/>
    </row>
    <row r="32" spans="1:8" x14ac:dyDescent="0.2">
      <c r="A32" s="1"/>
      <c r="B32" s="4"/>
      <c r="C32" s="3"/>
      <c r="D32" s="3"/>
      <c r="E32" s="3"/>
      <c r="F32" s="3"/>
      <c r="G32" s="2"/>
      <c r="H32" s="1"/>
    </row>
    <row r="33" spans="1:8" x14ac:dyDescent="0.2">
      <c r="A33" s="1"/>
      <c r="B33" s="4"/>
      <c r="C33" s="3"/>
      <c r="D33" s="3"/>
      <c r="E33" s="3"/>
      <c r="F33" s="3"/>
      <c r="G33" s="2"/>
      <c r="H33" s="1"/>
    </row>
    <row r="34" spans="1:8" x14ac:dyDescent="0.2">
      <c r="A34" s="1"/>
      <c r="B34" s="4"/>
      <c r="C34" s="3"/>
      <c r="D34" s="3"/>
      <c r="E34" s="3"/>
      <c r="F34" s="3"/>
      <c r="G34" s="2"/>
      <c r="H34" s="1"/>
    </row>
    <row r="35" spans="1:8" x14ac:dyDescent="0.2">
      <c r="A35" s="1"/>
      <c r="C35" s="74"/>
      <c r="E35" s="74"/>
      <c r="F35" s="74"/>
    </row>
    <row r="36" spans="1:8" ht="15" customHeight="1" x14ac:dyDescent="0.2">
      <c r="A36" s="282" t="s">
        <v>73</v>
      </c>
      <c r="B36" s="283"/>
      <c r="C36" s="283"/>
      <c r="D36" s="283"/>
      <c r="E36" s="283"/>
      <c r="F36" s="283"/>
      <c r="G36" s="283"/>
      <c r="H36" s="284"/>
    </row>
    <row r="37" spans="1:8" ht="15.75" customHeight="1" x14ac:dyDescent="0.2">
      <c r="A37" s="271" t="s">
        <v>127</v>
      </c>
      <c r="B37" s="272"/>
      <c r="C37" s="272"/>
      <c r="D37" s="272"/>
      <c r="E37" s="272"/>
      <c r="F37" s="97"/>
      <c r="G37" s="75"/>
      <c r="H37" s="76"/>
    </row>
    <row r="38" spans="1:8" ht="15.75" customHeight="1" x14ac:dyDescent="0.2">
      <c r="A38" s="273" t="s">
        <v>103</v>
      </c>
      <c r="B38" s="274"/>
      <c r="C38" s="274"/>
      <c r="D38" s="274"/>
      <c r="E38" s="274"/>
      <c r="F38" s="98"/>
      <c r="G38" s="77"/>
      <c r="H38" s="78"/>
    </row>
    <row r="39" spans="1:8" ht="15.75" customHeight="1" x14ac:dyDescent="0.2">
      <c r="A39" s="273" t="s">
        <v>128</v>
      </c>
      <c r="B39" s="274"/>
      <c r="C39" s="274"/>
      <c r="D39" s="274"/>
      <c r="E39" s="274"/>
      <c r="F39" s="98"/>
      <c r="G39" s="77"/>
      <c r="H39" s="78"/>
    </row>
    <row r="40" spans="1:8" ht="18" customHeight="1" x14ac:dyDescent="0.2">
      <c r="A40" s="275" t="s">
        <v>129</v>
      </c>
      <c r="B40" s="276"/>
      <c r="C40" s="276"/>
      <c r="D40" s="276"/>
      <c r="E40" s="276"/>
      <c r="F40" s="99"/>
      <c r="G40" s="79"/>
      <c r="H40" s="80"/>
    </row>
    <row r="45" spans="1:8" ht="10.5" customHeight="1" x14ac:dyDescent="0.2"/>
    <row r="46" spans="1:8" hidden="1" x14ac:dyDescent="0.2"/>
    <row r="47" spans="1:8" hidden="1" x14ac:dyDescent="0.2"/>
  </sheetData>
  <protectedRanges>
    <protectedRange sqref="B12:D16 B19:F22" name="Rango1_1"/>
  </protectedRanges>
  <dataConsolidate/>
  <mergeCells count="17">
    <mergeCell ref="A37:E37"/>
    <mergeCell ref="A38:E38"/>
    <mergeCell ref="A40:E40"/>
    <mergeCell ref="A18:A19"/>
    <mergeCell ref="B18:B19"/>
    <mergeCell ref="C18:C19"/>
    <mergeCell ref="D18:D19"/>
    <mergeCell ref="E18:H18"/>
    <mergeCell ref="A36:H36"/>
    <mergeCell ref="A39:E39"/>
    <mergeCell ref="A25:H25"/>
    <mergeCell ref="A17:E17"/>
    <mergeCell ref="A3:H3"/>
    <mergeCell ref="A4:H4"/>
    <mergeCell ref="A5:H5"/>
    <mergeCell ref="A6:H6"/>
    <mergeCell ref="A10:D10"/>
  </mergeCells>
  <dataValidations disablePrompts="1" count="1">
    <dataValidation allowBlank="1" showErrorMessage="1" sqref="K18" xr:uid="{00000000-0002-0000-0000-000000000000}"/>
  </dataValidations>
  <printOptions horizontalCentered="1"/>
  <pageMargins left="0.2" right="0.56999999999999995" top="0.55118110236220474" bottom="0.74803149606299213" header="0.31496062992125984" footer="0.31496062992125984"/>
  <pageSetup scale="80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"/>
  <sheetViews>
    <sheetView showGridLines="0" zoomScale="68" zoomScaleNormal="68" workbookViewId="0">
      <selection activeCell="M25" sqref="M25"/>
    </sheetView>
  </sheetViews>
  <sheetFormatPr baseColWidth="10" defaultRowHeight="12.75" x14ac:dyDescent="0.2"/>
  <cols>
    <col min="1" max="1" width="8.7109375" style="10" customWidth="1"/>
    <col min="2" max="2" width="23.7109375" style="10" customWidth="1"/>
    <col min="3" max="3" width="16.85546875" style="10" customWidth="1"/>
    <col min="4" max="5" width="12.7109375" style="10" customWidth="1"/>
    <col min="6" max="6" width="9.5703125" style="10" customWidth="1"/>
    <col min="7" max="7" width="9.140625" style="10" customWidth="1"/>
    <col min="8" max="8" width="9.28515625" style="10" customWidth="1"/>
    <col min="9" max="9" width="10.140625" style="10" customWidth="1"/>
    <col min="10" max="10" width="10.5703125" style="10" customWidth="1"/>
    <col min="11" max="16384" width="11.42578125" style="10"/>
  </cols>
  <sheetData>
    <row r="1" spans="1:10" x14ac:dyDescent="0.2">
      <c r="E1" s="20"/>
      <c r="F1" s="20"/>
      <c r="G1" s="20"/>
      <c r="H1" s="20"/>
      <c r="I1" s="226" t="s">
        <v>137</v>
      </c>
    </row>
    <row r="2" spans="1:10" x14ac:dyDescent="0.2">
      <c r="E2" s="20"/>
      <c r="F2" s="20"/>
      <c r="G2" s="20"/>
      <c r="H2" s="20"/>
      <c r="J2" s="71"/>
    </row>
    <row r="3" spans="1:10" x14ac:dyDescent="0.2">
      <c r="A3" s="268" t="s">
        <v>18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0" x14ac:dyDescent="0.2">
      <c r="A4" s="268" t="s">
        <v>17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0" x14ac:dyDescent="0.2">
      <c r="A5" s="269" t="s">
        <v>16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x14ac:dyDescent="0.2">
      <c r="A6" s="269" t="s">
        <v>21</v>
      </c>
      <c r="B6" s="269"/>
      <c r="C6" s="269"/>
      <c r="D6" s="269"/>
      <c r="E6" s="269"/>
      <c r="F6" s="269"/>
      <c r="G6" s="269"/>
      <c r="H6" s="269"/>
      <c r="I6" s="269"/>
      <c r="J6" s="269"/>
    </row>
    <row r="7" spans="1:10" x14ac:dyDescent="0.2">
      <c r="E7" s="20"/>
      <c r="F7" s="20"/>
      <c r="G7" s="20"/>
      <c r="H7" s="20"/>
      <c r="J7" s="71"/>
    </row>
    <row r="8" spans="1:10" x14ac:dyDescent="0.2">
      <c r="E8" s="20"/>
      <c r="F8" s="20"/>
      <c r="G8" s="20"/>
      <c r="H8" s="20"/>
      <c r="J8" s="71"/>
    </row>
    <row r="9" spans="1:10" x14ac:dyDescent="0.2">
      <c r="E9" s="20"/>
      <c r="F9" s="20"/>
      <c r="G9" s="20"/>
      <c r="H9" s="20"/>
      <c r="J9" s="71"/>
    </row>
    <row r="10" spans="1:10" x14ac:dyDescent="0.2">
      <c r="A10" s="266" t="s">
        <v>259</v>
      </c>
      <c r="B10" s="105"/>
      <c r="C10" s="105"/>
      <c r="D10" s="105"/>
      <c r="E10" s="37"/>
      <c r="F10" s="37"/>
      <c r="G10" s="37"/>
      <c r="H10" s="37"/>
      <c r="I10" s="264"/>
      <c r="J10" s="264"/>
    </row>
    <row r="11" spans="1:10" ht="15.75" customHeight="1" x14ac:dyDescent="0.2"/>
    <row r="13" spans="1:10" x14ac:dyDescent="0.2">
      <c r="A13" s="270" t="s">
        <v>9</v>
      </c>
      <c r="B13" s="270"/>
      <c r="C13" s="72"/>
      <c r="D13" s="72"/>
      <c r="E13" s="72"/>
      <c r="F13" s="72"/>
      <c r="G13" s="72"/>
      <c r="H13" s="72"/>
    </row>
    <row r="14" spans="1:10" ht="32.25" customHeight="1" x14ac:dyDescent="0.2">
      <c r="A14" s="301" t="s">
        <v>14</v>
      </c>
      <c r="B14" s="301" t="s">
        <v>13</v>
      </c>
      <c r="C14" s="281" t="s">
        <v>11</v>
      </c>
      <c r="D14" s="298" t="s">
        <v>71</v>
      </c>
      <c r="E14" s="299"/>
      <c r="F14" s="299"/>
      <c r="G14" s="299"/>
      <c r="H14" s="300"/>
      <c r="I14" s="298" t="s">
        <v>20</v>
      </c>
      <c r="J14" s="300"/>
    </row>
    <row r="15" spans="1:10" ht="25.5" x14ac:dyDescent="0.2">
      <c r="A15" s="301"/>
      <c r="B15" s="301"/>
      <c r="C15" s="281"/>
      <c r="D15" s="158">
        <v>2021</v>
      </c>
      <c r="E15" s="227">
        <v>2020</v>
      </c>
      <c r="F15" s="227">
        <v>2019</v>
      </c>
      <c r="G15" s="227">
        <v>2018</v>
      </c>
      <c r="H15" s="227">
        <v>2017</v>
      </c>
      <c r="I15" s="158" t="s">
        <v>12</v>
      </c>
      <c r="J15" s="158" t="s">
        <v>19</v>
      </c>
    </row>
    <row r="16" spans="1:10" x14ac:dyDescent="0.2">
      <c r="A16" s="24"/>
      <c r="B16" s="17"/>
      <c r="C16" s="23"/>
      <c r="D16" s="22"/>
      <c r="E16" s="21"/>
      <c r="F16" s="21"/>
      <c r="G16" s="21"/>
      <c r="H16" s="21"/>
      <c r="I16" s="5"/>
      <c r="J16" s="5"/>
    </row>
    <row r="17" spans="1:10" x14ac:dyDescent="0.2">
      <c r="A17" s="5"/>
      <c r="B17" s="16"/>
      <c r="C17" s="15"/>
      <c r="D17" s="22"/>
      <c r="E17" s="21"/>
      <c r="F17" s="21"/>
      <c r="G17" s="21"/>
      <c r="H17" s="21"/>
      <c r="I17" s="5"/>
      <c r="J17" s="5"/>
    </row>
    <row r="18" spans="1:10" x14ac:dyDescent="0.2">
      <c r="A18" s="5"/>
      <c r="B18" s="16"/>
      <c r="C18" s="15"/>
      <c r="D18" s="22"/>
      <c r="E18" s="21"/>
      <c r="F18" s="21"/>
      <c r="G18" s="21"/>
      <c r="H18" s="21"/>
      <c r="I18" s="5"/>
      <c r="J18" s="5"/>
    </row>
    <row r="19" spans="1:10" x14ac:dyDescent="0.2">
      <c r="A19" s="5"/>
      <c r="B19" s="16"/>
      <c r="C19" s="15"/>
      <c r="D19" s="22"/>
      <c r="E19" s="21"/>
      <c r="F19" s="21"/>
      <c r="G19" s="21"/>
      <c r="H19" s="21"/>
      <c r="I19" s="5"/>
      <c r="J19" s="5"/>
    </row>
    <row r="20" spans="1:10" s="64" customFormat="1" x14ac:dyDescent="0.2">
      <c r="A20" s="81"/>
      <c r="B20" s="82" t="s">
        <v>1</v>
      </c>
      <c r="C20" s="83">
        <f>SUM(C16:C19)</f>
        <v>0</v>
      </c>
      <c r="D20" s="84"/>
      <c r="E20" s="85"/>
      <c r="F20" s="85"/>
      <c r="G20" s="85"/>
      <c r="H20" s="85"/>
      <c r="I20" s="81"/>
      <c r="J20" s="81"/>
    </row>
    <row r="21" spans="1:10" x14ac:dyDescent="0.2">
      <c r="A21" s="1"/>
      <c r="B21" s="4"/>
      <c r="C21" s="3"/>
      <c r="D21" s="13"/>
      <c r="E21" s="13"/>
      <c r="F21" s="13"/>
      <c r="G21" s="13"/>
      <c r="H21" s="13"/>
      <c r="I21" s="1"/>
      <c r="J21" s="1"/>
    </row>
    <row r="22" spans="1:10" s="174" customFormat="1" x14ac:dyDescent="0.2">
      <c r="A22" s="285" t="s">
        <v>233</v>
      </c>
      <c r="B22" s="285"/>
      <c r="C22" s="285"/>
      <c r="D22" s="285"/>
      <c r="E22" s="285"/>
      <c r="F22" s="285"/>
      <c r="G22" s="285"/>
      <c r="H22" s="285"/>
      <c r="I22" s="285"/>
      <c r="J22" s="285"/>
    </row>
    <row r="23" spans="1:10" x14ac:dyDescent="0.2">
      <c r="A23" s="1"/>
      <c r="B23" s="4"/>
      <c r="C23" s="3"/>
      <c r="D23" s="13"/>
      <c r="E23" s="13"/>
      <c r="F23" s="13"/>
      <c r="G23" s="13"/>
      <c r="H23" s="13"/>
      <c r="I23" s="1"/>
      <c r="J23" s="1"/>
    </row>
    <row r="24" spans="1:10" x14ac:dyDescent="0.2">
      <c r="A24" s="1"/>
      <c r="B24" s="4"/>
      <c r="C24" s="3"/>
      <c r="D24" s="13"/>
      <c r="E24" s="13"/>
      <c r="F24" s="13"/>
      <c r="G24" s="13"/>
      <c r="H24" s="13"/>
      <c r="I24" s="1"/>
      <c r="J24" s="1"/>
    </row>
    <row r="25" spans="1:10" x14ac:dyDescent="0.2">
      <c r="A25" s="1"/>
      <c r="B25" s="4"/>
      <c r="C25" s="3"/>
      <c r="D25" s="3"/>
      <c r="E25" s="3"/>
      <c r="F25" s="3"/>
      <c r="G25" s="2"/>
      <c r="H25" s="1"/>
      <c r="I25" s="1"/>
      <c r="J25" s="1"/>
    </row>
    <row r="26" spans="1:10" x14ac:dyDescent="0.2">
      <c r="A26" s="1"/>
      <c r="B26" s="264"/>
      <c r="C26" s="4"/>
      <c r="D26" s="3"/>
      <c r="E26" s="3"/>
      <c r="F26" s="3"/>
      <c r="G26" s="3"/>
      <c r="H26" s="2"/>
      <c r="I26" s="1"/>
      <c r="J26" s="1"/>
    </row>
    <row r="27" spans="1:10" x14ac:dyDescent="0.2">
      <c r="A27" s="1"/>
      <c r="B27" s="1"/>
      <c r="C27" s="4"/>
      <c r="D27" s="3"/>
      <c r="E27" s="3"/>
      <c r="F27" s="3"/>
      <c r="G27" s="3"/>
      <c r="H27" s="2"/>
      <c r="I27" s="1"/>
      <c r="J27" s="1"/>
    </row>
    <row r="28" spans="1:10" x14ac:dyDescent="0.2">
      <c r="A28" s="1"/>
      <c r="B28" s="1"/>
      <c r="C28" s="4"/>
      <c r="D28" s="3"/>
      <c r="E28" s="3"/>
      <c r="F28" s="3"/>
      <c r="G28" s="3"/>
      <c r="H28" s="2"/>
      <c r="I28" s="1"/>
      <c r="J28" s="1"/>
    </row>
    <row r="29" spans="1:10" x14ac:dyDescent="0.2">
      <c r="A29" s="1"/>
      <c r="B29" s="1"/>
      <c r="C29" s="4"/>
      <c r="D29" s="3"/>
      <c r="E29" s="3"/>
      <c r="F29" s="3"/>
      <c r="G29" s="3"/>
      <c r="H29" s="2"/>
      <c r="I29" s="1"/>
      <c r="J29" s="1"/>
    </row>
    <row r="30" spans="1:10" x14ac:dyDescent="0.2">
      <c r="A30" s="1"/>
      <c r="B30" s="1"/>
      <c r="C30" s="4"/>
      <c r="D30" s="3"/>
      <c r="E30" s="3"/>
      <c r="F30" s="3"/>
      <c r="G30" s="3"/>
      <c r="H30" s="2"/>
      <c r="I30" s="1"/>
      <c r="J30" s="1"/>
    </row>
    <row r="31" spans="1:10" x14ac:dyDescent="0.2">
      <c r="B31" s="1"/>
      <c r="C31" s="4"/>
      <c r="D31" s="3"/>
      <c r="E31" s="3"/>
      <c r="F31" s="3"/>
      <c r="G31" s="3"/>
      <c r="H31" s="2"/>
      <c r="I31" s="1"/>
    </row>
    <row r="32" spans="1:10" x14ac:dyDescent="0.2">
      <c r="A32" s="286" t="s">
        <v>73</v>
      </c>
      <c r="B32" s="287"/>
      <c r="C32" s="287"/>
      <c r="D32" s="287"/>
      <c r="E32" s="287"/>
      <c r="F32" s="287"/>
      <c r="G32" s="287"/>
      <c r="H32" s="287"/>
      <c r="I32" s="287"/>
      <c r="J32" s="288"/>
    </row>
    <row r="33" spans="1:10" x14ac:dyDescent="0.2">
      <c r="A33" s="289" t="s">
        <v>102</v>
      </c>
      <c r="B33" s="290"/>
      <c r="C33" s="290"/>
      <c r="D33" s="290"/>
      <c r="E33" s="290"/>
      <c r="F33" s="290"/>
      <c r="G33" s="290"/>
      <c r="H33" s="290"/>
      <c r="I33" s="290"/>
      <c r="J33" s="291"/>
    </row>
    <row r="34" spans="1:10" x14ac:dyDescent="0.2">
      <c r="A34" s="292" t="s">
        <v>130</v>
      </c>
      <c r="B34" s="293"/>
      <c r="C34" s="293"/>
      <c r="D34" s="293"/>
      <c r="E34" s="293"/>
      <c r="F34" s="293"/>
      <c r="G34" s="293"/>
      <c r="H34" s="293"/>
      <c r="I34" s="293"/>
      <c r="J34" s="294"/>
    </row>
    <row r="35" spans="1:10" x14ac:dyDescent="0.2">
      <c r="A35" s="295" t="s">
        <v>129</v>
      </c>
      <c r="B35" s="296"/>
      <c r="C35" s="296"/>
      <c r="D35" s="296"/>
      <c r="E35" s="296"/>
      <c r="F35" s="296"/>
      <c r="G35" s="296"/>
      <c r="H35" s="296"/>
      <c r="I35" s="296"/>
      <c r="J35" s="297"/>
    </row>
  </sheetData>
  <protectedRanges>
    <protectedRange sqref="B16:D21 B23:D24" name="Rango1_1"/>
  </protectedRanges>
  <mergeCells count="15">
    <mergeCell ref="A32:J32"/>
    <mergeCell ref="A33:J33"/>
    <mergeCell ref="A34:J34"/>
    <mergeCell ref="A35:J35"/>
    <mergeCell ref="D14:H14"/>
    <mergeCell ref="A14:A15"/>
    <mergeCell ref="B14:B15"/>
    <mergeCell ref="C14:C15"/>
    <mergeCell ref="I14:J14"/>
    <mergeCell ref="A22:J22"/>
    <mergeCell ref="A13:B13"/>
    <mergeCell ref="A3:J3"/>
    <mergeCell ref="A4:J4"/>
    <mergeCell ref="A5:J5"/>
    <mergeCell ref="A6:J6"/>
  </mergeCells>
  <printOptions horizontalCentered="1"/>
  <pageMargins left="0.43307086614173229" right="0.15748031496062992" top="0.74803149606299213" bottom="0.74803149606299213" header="0.31496062992125984" footer="0.31496062992125984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showGridLines="0" zoomScale="130" zoomScaleNormal="130" workbookViewId="0">
      <selection activeCell="I7" sqref="I7"/>
    </sheetView>
  </sheetViews>
  <sheetFormatPr baseColWidth="10" defaultRowHeight="12.75" x14ac:dyDescent="0.2"/>
  <cols>
    <col min="1" max="1" width="11.42578125" style="10"/>
    <col min="2" max="2" width="31.28515625" style="10" customWidth="1"/>
    <col min="3" max="3" width="17" style="10" customWidth="1"/>
    <col min="4" max="4" width="18.42578125" style="10" customWidth="1"/>
    <col min="5" max="5" width="17.5703125" style="10" customWidth="1"/>
    <col min="6" max="6" width="13.140625" style="10" customWidth="1"/>
    <col min="7" max="7" width="11.85546875" style="10" customWidth="1"/>
    <col min="8" max="16384" width="11.42578125" style="10"/>
  </cols>
  <sheetData>
    <row r="1" spans="1:11" x14ac:dyDescent="0.2">
      <c r="E1" s="20"/>
      <c r="F1" s="166" t="s">
        <v>117</v>
      </c>
    </row>
    <row r="2" spans="1:11" s="220" customFormat="1" x14ac:dyDescent="0.2">
      <c r="E2" s="20"/>
      <c r="F2" s="20"/>
      <c r="G2" s="222"/>
    </row>
    <row r="3" spans="1:11" ht="15.75" customHeight="1" x14ac:dyDescent="0.2">
      <c r="A3" s="268" t="s">
        <v>18</v>
      </c>
      <c r="B3" s="268"/>
      <c r="C3" s="268"/>
      <c r="D3" s="268"/>
      <c r="E3" s="268"/>
      <c r="F3" s="268"/>
      <c r="G3" s="268"/>
    </row>
    <row r="4" spans="1:11" x14ac:dyDescent="0.2">
      <c r="A4" s="268" t="s">
        <v>17</v>
      </c>
      <c r="B4" s="268"/>
      <c r="C4" s="268"/>
      <c r="D4" s="268"/>
      <c r="E4" s="268"/>
      <c r="F4" s="268"/>
      <c r="G4" s="268"/>
    </row>
    <row r="5" spans="1:11" x14ac:dyDescent="0.2">
      <c r="A5" s="269" t="s">
        <v>16</v>
      </c>
      <c r="B5" s="269"/>
      <c r="C5" s="269"/>
      <c r="D5" s="269"/>
      <c r="E5" s="269"/>
      <c r="F5" s="269"/>
      <c r="G5" s="269"/>
    </row>
    <row r="6" spans="1:11" x14ac:dyDescent="0.2">
      <c r="A6" s="302" t="s">
        <v>3</v>
      </c>
      <c r="B6" s="302"/>
      <c r="C6" s="302"/>
      <c r="D6" s="302"/>
      <c r="E6" s="302"/>
      <c r="F6" s="302"/>
      <c r="G6" s="302"/>
      <c r="H6" s="11"/>
      <c r="I6" s="11"/>
      <c r="J6" s="11"/>
      <c r="K6" s="11"/>
    </row>
    <row r="7" spans="1:11" x14ac:dyDescent="0.2">
      <c r="A7" s="105" t="s">
        <v>259</v>
      </c>
      <c r="B7" s="105"/>
      <c r="C7" s="105"/>
      <c r="D7" s="105"/>
      <c r="E7" s="265"/>
      <c r="F7" s="265"/>
      <c r="G7" s="265"/>
      <c r="H7" s="11"/>
      <c r="I7" s="11"/>
      <c r="J7" s="11"/>
      <c r="K7" s="11"/>
    </row>
    <row r="8" spans="1:11" x14ac:dyDescent="0.2">
      <c r="A8" s="70"/>
      <c r="B8" s="70"/>
      <c r="C8" s="70"/>
      <c r="D8" s="70"/>
      <c r="E8" s="70"/>
      <c r="F8" s="70"/>
      <c r="G8" s="70"/>
      <c r="H8" s="11"/>
      <c r="I8" s="11"/>
      <c r="J8" s="11"/>
      <c r="K8" s="11"/>
    </row>
    <row r="9" spans="1:11" x14ac:dyDescent="0.2">
      <c r="A9" s="90" t="s">
        <v>8</v>
      </c>
      <c r="B9" s="90"/>
      <c r="C9" s="72"/>
      <c r="D9" s="72"/>
      <c r="E9" s="72"/>
      <c r="H9" s="11"/>
      <c r="I9" s="11"/>
      <c r="J9" s="11"/>
      <c r="K9" s="11"/>
    </row>
    <row r="10" spans="1:11" ht="22.5" x14ac:dyDescent="0.2">
      <c r="A10" s="129" t="s">
        <v>14</v>
      </c>
      <c r="B10" s="142" t="s">
        <v>13</v>
      </c>
      <c r="C10" s="130" t="s">
        <v>11</v>
      </c>
      <c r="D10" s="130" t="s">
        <v>12</v>
      </c>
      <c r="E10" s="130" t="s">
        <v>24</v>
      </c>
      <c r="F10" s="463" t="s">
        <v>23</v>
      </c>
      <c r="G10" s="463" t="s">
        <v>22</v>
      </c>
    </row>
    <row r="11" spans="1:11" x14ac:dyDescent="0.2">
      <c r="A11" s="5"/>
      <c r="B11" s="17"/>
      <c r="C11" s="7"/>
      <c r="D11" s="25"/>
      <c r="E11" s="25"/>
      <c r="F11" s="25"/>
      <c r="G11" s="5"/>
    </row>
    <row r="12" spans="1:11" x14ac:dyDescent="0.2">
      <c r="A12" s="5"/>
      <c r="B12" s="16"/>
      <c r="C12" s="7"/>
      <c r="D12" s="25"/>
      <c r="E12" s="25"/>
      <c r="F12" s="25"/>
      <c r="G12" s="5"/>
    </row>
    <row r="13" spans="1:11" x14ac:dyDescent="0.2">
      <c r="A13" s="5"/>
      <c r="B13" s="16"/>
      <c r="C13" s="7"/>
      <c r="D13" s="25"/>
      <c r="E13" s="25"/>
      <c r="F13" s="25"/>
      <c r="G13" s="5"/>
    </row>
    <row r="14" spans="1:11" x14ac:dyDescent="0.2">
      <c r="A14" s="5"/>
      <c r="B14" s="16"/>
      <c r="C14" s="7"/>
      <c r="D14" s="25"/>
      <c r="E14" s="25"/>
      <c r="F14" s="25"/>
      <c r="G14" s="5"/>
    </row>
    <row r="15" spans="1:11" s="67" customFormat="1" x14ac:dyDescent="0.2">
      <c r="A15" s="81"/>
      <c r="B15" s="143" t="s">
        <v>72</v>
      </c>
      <c r="C15" s="29">
        <f>SUM(C11:C14)</f>
        <v>0</v>
      </c>
      <c r="D15" s="28"/>
      <c r="E15" s="28"/>
      <c r="F15" s="28"/>
      <c r="G15" s="81"/>
    </row>
    <row r="16" spans="1:11" x14ac:dyDescent="0.2">
      <c r="A16" s="1"/>
      <c r="B16" s="4"/>
      <c r="C16" s="3"/>
      <c r="D16" s="13"/>
      <c r="E16" s="13"/>
      <c r="F16" s="13"/>
      <c r="G16" s="1"/>
    </row>
    <row r="17" spans="1:10" x14ac:dyDescent="0.2">
      <c r="A17" s="285" t="s">
        <v>233</v>
      </c>
      <c r="B17" s="285"/>
      <c r="C17" s="285"/>
      <c r="D17" s="285"/>
      <c r="E17" s="285"/>
      <c r="F17" s="285"/>
      <c r="G17" s="285"/>
      <c r="H17" s="202"/>
      <c r="I17" s="202"/>
      <c r="J17" s="202"/>
    </row>
    <row r="18" spans="1:10" x14ac:dyDescent="0.2">
      <c r="A18" s="1"/>
      <c r="B18" s="4"/>
      <c r="C18" s="3"/>
      <c r="D18" s="13"/>
      <c r="E18" s="13"/>
      <c r="F18" s="13"/>
      <c r="G18" s="1"/>
    </row>
    <row r="19" spans="1:10" x14ac:dyDescent="0.2">
      <c r="A19" s="1"/>
      <c r="B19" s="4"/>
      <c r="C19" s="3"/>
      <c r="D19" s="13"/>
      <c r="E19" s="13"/>
      <c r="F19" s="13"/>
      <c r="G19" s="1"/>
    </row>
    <row r="20" spans="1:10" x14ac:dyDescent="0.2">
      <c r="A20" s="1"/>
      <c r="B20" s="4"/>
      <c r="C20" s="3"/>
      <c r="D20" s="13"/>
      <c r="E20" s="13"/>
      <c r="F20" s="13"/>
      <c r="G20" s="1"/>
    </row>
    <row r="32" spans="1:10" x14ac:dyDescent="0.2">
      <c r="B32" s="63"/>
      <c r="C32" s="63"/>
      <c r="D32" s="64"/>
      <c r="E32" s="64"/>
      <c r="F32" s="64"/>
    </row>
    <row r="33" spans="1:11" x14ac:dyDescent="0.2">
      <c r="A33" s="286" t="s">
        <v>73</v>
      </c>
      <c r="B33" s="287"/>
      <c r="C33" s="287"/>
      <c r="D33" s="287"/>
      <c r="E33" s="287"/>
      <c r="F33" s="287"/>
      <c r="G33" s="288"/>
    </row>
    <row r="34" spans="1:11" x14ac:dyDescent="0.2">
      <c r="A34" s="309" t="s">
        <v>102</v>
      </c>
      <c r="B34" s="272"/>
      <c r="C34" s="272"/>
      <c r="D34" s="272"/>
      <c r="E34" s="272"/>
      <c r="F34" s="272"/>
      <c r="G34" s="310"/>
    </row>
    <row r="35" spans="1:11" x14ac:dyDescent="0.2">
      <c r="A35" s="273" t="s">
        <v>103</v>
      </c>
      <c r="B35" s="274"/>
      <c r="C35" s="274"/>
      <c r="D35" s="274"/>
      <c r="E35" s="274"/>
      <c r="F35" s="274"/>
      <c r="G35" s="311"/>
    </row>
    <row r="36" spans="1:11" x14ac:dyDescent="0.2">
      <c r="A36" s="312" t="s">
        <v>131</v>
      </c>
      <c r="B36" s="313"/>
      <c r="C36" s="313"/>
      <c r="D36" s="313"/>
      <c r="E36" s="313"/>
      <c r="F36" s="313"/>
      <c r="G36" s="314"/>
      <c r="H36" s="11"/>
      <c r="I36" s="11"/>
      <c r="J36" s="11"/>
      <c r="K36" s="11"/>
    </row>
    <row r="37" spans="1:11" x14ac:dyDescent="0.2">
      <c r="A37" s="315" t="s">
        <v>132</v>
      </c>
      <c r="B37" s="316"/>
      <c r="C37" s="316"/>
      <c r="D37" s="316"/>
      <c r="E37" s="316"/>
      <c r="F37" s="316"/>
      <c r="G37" s="317"/>
    </row>
    <row r="38" spans="1:11" x14ac:dyDescent="0.2">
      <c r="A38" s="303" t="s">
        <v>133</v>
      </c>
      <c r="B38" s="304"/>
      <c r="C38" s="304"/>
      <c r="D38" s="304"/>
      <c r="E38" s="304"/>
      <c r="F38" s="304"/>
      <c r="G38" s="305"/>
    </row>
    <row r="39" spans="1:11" x14ac:dyDescent="0.2">
      <c r="A39" s="303" t="s">
        <v>134</v>
      </c>
      <c r="B39" s="304"/>
      <c r="C39" s="304"/>
      <c r="D39" s="304"/>
      <c r="E39" s="304"/>
      <c r="F39" s="304"/>
      <c r="G39" s="305"/>
    </row>
    <row r="40" spans="1:11" x14ac:dyDescent="0.2">
      <c r="A40" s="306" t="s">
        <v>135</v>
      </c>
      <c r="B40" s="307"/>
      <c r="C40" s="307"/>
      <c r="D40" s="307"/>
      <c r="E40" s="307"/>
      <c r="F40" s="307"/>
      <c r="G40" s="308"/>
    </row>
  </sheetData>
  <protectedRanges>
    <protectedRange sqref="B11:D16 B18:D20" name="Rango1_1"/>
  </protectedRanges>
  <mergeCells count="13">
    <mergeCell ref="A38:G38"/>
    <mergeCell ref="A39:G39"/>
    <mergeCell ref="A40:G40"/>
    <mergeCell ref="A33:G33"/>
    <mergeCell ref="A34:G34"/>
    <mergeCell ref="A35:G35"/>
    <mergeCell ref="A36:G36"/>
    <mergeCell ref="A37:G37"/>
    <mergeCell ref="A17:G17"/>
    <mergeCell ref="A3:G3"/>
    <mergeCell ref="A4:G4"/>
    <mergeCell ref="A5:G5"/>
    <mergeCell ref="A6:G6"/>
  </mergeCells>
  <pageMargins left="1.4960629921259843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7"/>
  <sheetViews>
    <sheetView showGridLines="0" zoomScale="130" zoomScaleNormal="130" workbookViewId="0">
      <selection activeCell="F3" sqref="F3"/>
    </sheetView>
  </sheetViews>
  <sheetFormatPr baseColWidth="10" defaultRowHeight="12.75" x14ac:dyDescent="0.2"/>
  <cols>
    <col min="1" max="1" width="11.42578125" style="91"/>
    <col min="2" max="2" width="38.7109375" style="91" customWidth="1"/>
    <col min="3" max="3" width="19.5703125" style="91" customWidth="1"/>
    <col min="4" max="4" width="20" style="91" customWidth="1"/>
    <col min="5" max="5" width="14" style="91" customWidth="1"/>
    <col min="6" max="16384" width="11.42578125" style="91"/>
  </cols>
  <sheetData>
    <row r="1" spans="1:7" x14ac:dyDescent="0.2">
      <c r="D1" s="109" t="s">
        <v>118</v>
      </c>
      <c r="F1" s="100"/>
    </row>
    <row r="2" spans="1:7" s="223" customFormat="1" x14ac:dyDescent="0.2">
      <c r="E2" s="109"/>
      <c r="F2" s="100"/>
    </row>
    <row r="3" spans="1:7" ht="15.75" customHeight="1" x14ac:dyDescent="0.2">
      <c r="A3" s="327" t="s">
        <v>18</v>
      </c>
      <c r="B3" s="327"/>
      <c r="C3" s="327"/>
      <c r="D3" s="327"/>
      <c r="E3" s="327"/>
    </row>
    <row r="4" spans="1:7" x14ac:dyDescent="0.2">
      <c r="A4" s="327" t="s">
        <v>17</v>
      </c>
      <c r="B4" s="327"/>
      <c r="C4" s="327"/>
      <c r="D4" s="327"/>
      <c r="E4" s="327"/>
    </row>
    <row r="5" spans="1:7" x14ac:dyDescent="0.2">
      <c r="A5" s="328" t="s">
        <v>16</v>
      </c>
      <c r="B5" s="328"/>
      <c r="C5" s="328"/>
      <c r="D5" s="328"/>
      <c r="E5" s="328"/>
    </row>
    <row r="6" spans="1:7" x14ac:dyDescent="0.2">
      <c r="A6" s="328" t="s">
        <v>25</v>
      </c>
      <c r="B6" s="328"/>
      <c r="C6" s="328"/>
      <c r="D6" s="328"/>
      <c r="E6" s="328"/>
    </row>
    <row r="7" spans="1:7" x14ac:dyDescent="0.2">
      <c r="A7" s="113"/>
      <c r="B7" s="113"/>
      <c r="C7" s="113"/>
      <c r="D7" s="113"/>
      <c r="E7" s="113"/>
    </row>
    <row r="8" spans="1:7" x14ac:dyDescent="0.2">
      <c r="A8" s="423" t="s">
        <v>259</v>
      </c>
      <c r="B8" s="423"/>
      <c r="C8" s="423"/>
      <c r="D8" s="423"/>
      <c r="E8" s="423"/>
      <c r="F8" s="105"/>
      <c r="G8" s="105"/>
    </row>
    <row r="9" spans="1:7" x14ac:dyDescent="0.2">
      <c r="A9" s="117"/>
      <c r="B9" s="117"/>
      <c r="C9" s="117"/>
      <c r="D9" s="117"/>
      <c r="E9" s="113"/>
    </row>
    <row r="10" spans="1:7" x14ac:dyDescent="0.2">
      <c r="A10" s="329" t="s">
        <v>7</v>
      </c>
      <c r="B10" s="329"/>
      <c r="C10" s="110"/>
      <c r="D10" s="110"/>
      <c r="E10" s="110"/>
    </row>
    <row r="11" spans="1:7" s="114" customFormat="1" ht="21.75" customHeight="1" x14ac:dyDescent="0.2">
      <c r="A11" s="118" t="s">
        <v>14</v>
      </c>
      <c r="B11" s="119" t="s">
        <v>13</v>
      </c>
      <c r="C11" s="120" t="s">
        <v>11</v>
      </c>
      <c r="D11" s="120" t="s">
        <v>12</v>
      </c>
      <c r="E11" s="464" t="s">
        <v>26</v>
      </c>
    </row>
    <row r="12" spans="1:7" x14ac:dyDescent="0.2">
      <c r="A12" s="92"/>
      <c r="B12" s="93"/>
      <c r="C12" s="94"/>
      <c r="D12" s="95"/>
      <c r="E12" s="95"/>
    </row>
    <row r="13" spans="1:7" x14ac:dyDescent="0.2">
      <c r="A13" s="92"/>
      <c r="B13" s="96"/>
      <c r="C13" s="94"/>
      <c r="D13" s="95"/>
      <c r="E13" s="95"/>
    </row>
    <row r="14" spans="1:7" x14ac:dyDescent="0.2">
      <c r="A14" s="92"/>
      <c r="B14" s="96"/>
      <c r="C14" s="94"/>
      <c r="D14" s="95"/>
      <c r="E14" s="95"/>
    </row>
    <row r="15" spans="1:7" x14ac:dyDescent="0.2">
      <c r="A15" s="92"/>
      <c r="B15" s="96"/>
      <c r="C15" s="94"/>
      <c r="D15" s="95"/>
      <c r="E15" s="95"/>
    </row>
    <row r="16" spans="1:7" s="114" customFormat="1" x14ac:dyDescent="0.2">
      <c r="A16" s="144"/>
      <c r="B16" s="145" t="s">
        <v>1</v>
      </c>
      <c r="C16" s="116">
        <f>SUM(C12:C15)</f>
        <v>0</v>
      </c>
      <c r="D16" s="146"/>
      <c r="E16" s="146"/>
    </row>
    <row r="17" spans="1:7" x14ac:dyDescent="0.2">
      <c r="B17" s="321"/>
      <c r="C17" s="321"/>
      <c r="D17" s="322"/>
      <c r="E17" s="322"/>
    </row>
    <row r="18" spans="1:7" s="176" customFormat="1" x14ac:dyDescent="0.2">
      <c r="A18" s="465" t="s">
        <v>233</v>
      </c>
      <c r="B18" s="465"/>
      <c r="C18" s="465"/>
      <c r="D18" s="465"/>
      <c r="E18" s="465"/>
      <c r="F18" s="202"/>
      <c r="G18" s="202"/>
    </row>
    <row r="19" spans="1:7" s="218" customFormat="1" x14ac:dyDescent="0.2">
      <c r="A19" s="219"/>
      <c r="B19" s="219"/>
      <c r="C19" s="219"/>
      <c r="D19" s="219"/>
      <c r="E19" s="219"/>
      <c r="F19" s="202"/>
      <c r="G19" s="202"/>
    </row>
    <row r="20" spans="1:7" s="218" customFormat="1" x14ac:dyDescent="0.2">
      <c r="A20" s="219"/>
      <c r="B20" s="219"/>
      <c r="C20" s="219"/>
      <c r="D20" s="219"/>
      <c r="E20" s="219"/>
      <c r="F20" s="202"/>
      <c r="G20" s="202"/>
    </row>
    <row r="21" spans="1:7" s="218" customFormat="1" x14ac:dyDescent="0.2">
      <c r="A21" s="219"/>
      <c r="B21" s="219"/>
      <c r="C21" s="219"/>
      <c r="D21" s="219"/>
      <c r="E21" s="219"/>
      <c r="F21" s="202"/>
      <c r="G21" s="202"/>
    </row>
    <row r="22" spans="1:7" s="218" customFormat="1" x14ac:dyDescent="0.2">
      <c r="A22" s="219"/>
      <c r="B22" s="219"/>
      <c r="C22" s="219"/>
      <c r="D22" s="219"/>
      <c r="E22" s="219"/>
      <c r="F22" s="202"/>
      <c r="G22" s="202"/>
    </row>
    <row r="23" spans="1:7" x14ac:dyDescent="0.2">
      <c r="B23" s="124"/>
      <c r="C23" s="124"/>
    </row>
    <row r="24" spans="1:7" x14ac:dyDescent="0.2">
      <c r="B24" s="124"/>
      <c r="C24" s="124"/>
    </row>
    <row r="25" spans="1:7" x14ac:dyDescent="0.2">
      <c r="B25" s="124"/>
      <c r="C25" s="124"/>
    </row>
    <row r="26" spans="1:7" x14ac:dyDescent="0.2">
      <c r="B26" s="124"/>
      <c r="C26" s="124"/>
    </row>
    <row r="27" spans="1:7" x14ac:dyDescent="0.2">
      <c r="B27" s="124"/>
      <c r="C27" s="124"/>
    </row>
    <row r="28" spans="1:7" x14ac:dyDescent="0.2">
      <c r="B28" s="124"/>
      <c r="C28" s="124"/>
    </row>
    <row r="29" spans="1:7" x14ac:dyDescent="0.2">
      <c r="B29" s="124"/>
      <c r="C29" s="124"/>
    </row>
    <row r="30" spans="1:7" x14ac:dyDescent="0.2">
      <c r="B30" s="124"/>
      <c r="C30" s="124"/>
    </row>
    <row r="31" spans="1:7" x14ac:dyDescent="0.2">
      <c r="B31" s="121"/>
      <c r="C31" s="121"/>
      <c r="D31" s="122"/>
      <c r="E31" s="122"/>
    </row>
    <row r="32" spans="1:7" ht="15" customHeight="1" x14ac:dyDescent="0.2">
      <c r="A32" s="286" t="s">
        <v>73</v>
      </c>
      <c r="B32" s="287"/>
      <c r="C32" s="287"/>
      <c r="D32" s="287"/>
      <c r="E32" s="288"/>
    </row>
    <row r="33" spans="1:5" ht="15" customHeight="1" x14ac:dyDescent="0.2">
      <c r="A33" s="271" t="s">
        <v>74</v>
      </c>
      <c r="B33" s="272"/>
      <c r="C33" s="272"/>
      <c r="D33" s="272"/>
      <c r="E33" s="310"/>
    </row>
    <row r="34" spans="1:5" ht="15" customHeight="1" x14ac:dyDescent="0.2">
      <c r="A34" s="273" t="s">
        <v>75</v>
      </c>
      <c r="B34" s="274"/>
      <c r="C34" s="274"/>
      <c r="D34" s="274"/>
      <c r="E34" s="311"/>
    </row>
    <row r="35" spans="1:5" ht="15" customHeight="1" x14ac:dyDescent="0.2">
      <c r="A35" s="273" t="s">
        <v>86</v>
      </c>
      <c r="B35" s="274"/>
      <c r="C35" s="274"/>
      <c r="D35" s="274"/>
      <c r="E35" s="311"/>
    </row>
    <row r="36" spans="1:5" ht="15" customHeight="1" x14ac:dyDescent="0.2">
      <c r="A36" s="323" t="s">
        <v>87</v>
      </c>
      <c r="B36" s="324"/>
      <c r="C36" s="324"/>
      <c r="D36" s="324"/>
      <c r="E36" s="325"/>
    </row>
    <row r="37" spans="1:5" ht="15" customHeight="1" x14ac:dyDescent="0.2">
      <c r="A37" s="318" t="s">
        <v>88</v>
      </c>
      <c r="B37" s="319"/>
      <c r="C37" s="319"/>
      <c r="D37" s="319"/>
      <c r="E37" s="320"/>
    </row>
  </sheetData>
  <protectedRanges>
    <protectedRange sqref="B12:D16" name="Rango1_1"/>
  </protectedRanges>
  <mergeCells count="14">
    <mergeCell ref="A3:E3"/>
    <mergeCell ref="A4:E4"/>
    <mergeCell ref="A5:E5"/>
    <mergeCell ref="A6:E6"/>
    <mergeCell ref="A10:B10"/>
    <mergeCell ref="A8:E8"/>
    <mergeCell ref="A37:E37"/>
    <mergeCell ref="B17:E17"/>
    <mergeCell ref="A32:E32"/>
    <mergeCell ref="A33:E33"/>
    <mergeCell ref="A34:E34"/>
    <mergeCell ref="A35:E35"/>
    <mergeCell ref="A36:E36"/>
    <mergeCell ref="A18:E18"/>
  </mergeCells>
  <printOptions horizontalCentered="1"/>
  <pageMargins left="0.27559055118110237" right="0.23622047244094491" top="0.74803149606299213" bottom="0.74803149606299213" header="0.31496062992125984" footer="0.31496062992125984"/>
  <pageSetup orientation="landscape" r:id="rId1"/>
  <headerFooter>
    <oddFooter>&amp;CHoja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7"/>
  <sheetViews>
    <sheetView showGridLines="0" topLeftCell="A2" zoomScale="110" zoomScaleNormal="110" workbookViewId="0">
      <selection activeCell="E34" sqref="E34"/>
    </sheetView>
  </sheetViews>
  <sheetFormatPr baseColWidth="10" defaultRowHeight="14.25" x14ac:dyDescent="0.2"/>
  <cols>
    <col min="1" max="1" width="11.42578125" style="18"/>
    <col min="2" max="2" width="34.85546875" style="18" customWidth="1"/>
    <col min="3" max="3" width="24.5703125" style="18" customWidth="1"/>
    <col min="4" max="4" width="18.7109375" style="18" customWidth="1"/>
    <col min="5" max="5" width="17.42578125" style="18" customWidth="1"/>
    <col min="6" max="6" width="15.5703125" style="18" customWidth="1"/>
    <col min="7" max="16384" width="11.42578125" style="18"/>
  </cols>
  <sheetData>
    <row r="1" spans="1:7" ht="15.75" x14ac:dyDescent="0.25">
      <c r="A1" s="73"/>
      <c r="B1" s="73"/>
      <c r="C1" s="73"/>
      <c r="D1" s="73"/>
      <c r="E1" s="20"/>
      <c r="F1" s="125" t="s">
        <v>119</v>
      </c>
    </row>
    <row r="2" spans="1:7" ht="15.75" x14ac:dyDescent="0.25">
      <c r="A2" s="220"/>
      <c r="B2" s="220"/>
      <c r="C2" s="220"/>
      <c r="D2" s="220"/>
      <c r="E2" s="20"/>
      <c r="F2" s="125"/>
    </row>
    <row r="3" spans="1:7" ht="15.75" customHeight="1" x14ac:dyDescent="0.2">
      <c r="A3" s="333" t="s">
        <v>18</v>
      </c>
      <c r="B3" s="333"/>
      <c r="C3" s="333"/>
      <c r="D3" s="333"/>
      <c r="E3" s="333"/>
      <c r="F3" s="333"/>
    </row>
    <row r="4" spans="1:7" ht="15" x14ac:dyDescent="0.2">
      <c r="A4" s="333" t="s">
        <v>17</v>
      </c>
      <c r="B4" s="333"/>
      <c r="C4" s="333"/>
      <c r="D4" s="333"/>
      <c r="E4" s="333"/>
      <c r="F4" s="333"/>
    </row>
    <row r="5" spans="1:7" ht="15" x14ac:dyDescent="0.25">
      <c r="A5" s="334" t="s">
        <v>16</v>
      </c>
      <c r="B5" s="334"/>
      <c r="C5" s="334"/>
      <c r="D5" s="334"/>
      <c r="E5" s="334"/>
      <c r="F5" s="334"/>
    </row>
    <row r="6" spans="1:7" ht="15" x14ac:dyDescent="0.25">
      <c r="A6" s="334" t="s">
        <v>58</v>
      </c>
      <c r="B6" s="334"/>
      <c r="C6" s="334"/>
      <c r="D6" s="334"/>
      <c r="E6" s="334"/>
      <c r="F6" s="334"/>
    </row>
    <row r="7" spans="1:7" ht="15" x14ac:dyDescent="0.25">
      <c r="A7" s="66"/>
      <c r="B7" s="66"/>
      <c r="C7" s="66"/>
      <c r="D7" s="66"/>
      <c r="E7" s="66"/>
      <c r="F7" s="66"/>
    </row>
    <row r="8" spans="1:7" ht="15" x14ac:dyDescent="0.25">
      <c r="A8" s="66"/>
      <c r="B8" s="66"/>
      <c r="C8" s="66"/>
      <c r="D8" s="66"/>
      <c r="E8" s="66"/>
      <c r="F8" s="66"/>
    </row>
    <row r="9" spans="1:7" ht="15" customHeight="1" x14ac:dyDescent="0.2">
      <c r="A9" s="105" t="s">
        <v>259</v>
      </c>
      <c r="B9" s="105"/>
      <c r="C9" s="105"/>
      <c r="D9" s="105"/>
      <c r="E9" s="265"/>
      <c r="F9" s="265"/>
      <c r="G9" s="265"/>
    </row>
    <row r="10" spans="1:7" x14ac:dyDescent="0.2">
      <c r="A10" s="73"/>
      <c r="B10" s="73"/>
      <c r="C10" s="73"/>
      <c r="D10" s="73"/>
      <c r="E10" s="27"/>
      <c r="F10" s="73"/>
    </row>
    <row r="11" spans="1:7" x14ac:dyDescent="0.2">
      <c r="A11" s="73"/>
      <c r="B11" s="73"/>
      <c r="C11" s="73"/>
      <c r="D11" s="73"/>
      <c r="E11" s="27"/>
      <c r="F11" s="73"/>
    </row>
    <row r="12" spans="1:7" x14ac:dyDescent="0.2">
      <c r="A12" s="36" t="s">
        <v>37</v>
      </c>
      <c r="B12" s="11"/>
      <c r="C12" s="11"/>
      <c r="D12" s="11"/>
      <c r="E12" s="35"/>
      <c r="F12" s="11"/>
    </row>
    <row r="13" spans="1:7" x14ac:dyDescent="0.2">
      <c r="A13" s="129" t="s">
        <v>14</v>
      </c>
      <c r="B13" s="129" t="s">
        <v>32</v>
      </c>
      <c r="C13" s="129" t="s">
        <v>36</v>
      </c>
      <c r="D13" s="129" t="s">
        <v>35</v>
      </c>
      <c r="E13" s="130" t="s">
        <v>34</v>
      </c>
      <c r="F13" s="130" t="s">
        <v>33</v>
      </c>
    </row>
    <row r="14" spans="1:7" x14ac:dyDescent="0.2">
      <c r="A14" s="6"/>
      <c r="B14" s="6"/>
      <c r="C14" s="6"/>
      <c r="D14" s="6"/>
      <c r="E14" s="34"/>
      <c r="F14" s="6"/>
    </row>
    <row r="15" spans="1:7" x14ac:dyDescent="0.2">
      <c r="A15" s="235">
        <v>1240</v>
      </c>
      <c r="B15" s="236" t="s">
        <v>243</v>
      </c>
      <c r="C15" s="89">
        <v>0</v>
      </c>
      <c r="D15" s="89">
        <v>0</v>
      </c>
      <c r="E15" s="34"/>
      <c r="F15" s="6"/>
    </row>
    <row r="16" spans="1:7" x14ac:dyDescent="0.2">
      <c r="A16" s="6"/>
      <c r="B16" s="6"/>
      <c r="C16" s="6"/>
      <c r="D16" s="6"/>
      <c r="E16" s="34"/>
      <c r="F16" s="6"/>
    </row>
    <row r="17" spans="1:6" x14ac:dyDescent="0.2">
      <c r="A17" s="1"/>
      <c r="B17" s="1"/>
      <c r="C17" s="1"/>
      <c r="D17" s="1"/>
      <c r="E17" s="33"/>
      <c r="F17" s="1"/>
    </row>
    <row r="18" spans="1:6" x14ac:dyDescent="0.2">
      <c r="A18" s="73"/>
      <c r="B18" s="73"/>
      <c r="C18" s="73"/>
      <c r="D18" s="73"/>
      <c r="E18" s="27"/>
      <c r="F18" s="73"/>
    </row>
    <row r="19" spans="1:6" ht="24" customHeight="1" x14ac:dyDescent="0.2">
      <c r="A19" s="129" t="s">
        <v>14</v>
      </c>
      <c r="B19" s="129" t="s">
        <v>32</v>
      </c>
      <c r="C19" s="130" t="s">
        <v>31</v>
      </c>
      <c r="D19" s="130" t="s">
        <v>30</v>
      </c>
      <c r="E19" s="130" t="s">
        <v>29</v>
      </c>
      <c r="F19" s="130" t="s">
        <v>28</v>
      </c>
    </row>
    <row r="20" spans="1:6" x14ac:dyDescent="0.2">
      <c r="A20" s="330" t="s">
        <v>2</v>
      </c>
      <c r="B20" s="331"/>
      <c r="C20" s="331"/>
      <c r="D20" s="331"/>
      <c r="E20" s="331"/>
      <c r="F20" s="332"/>
    </row>
    <row r="21" spans="1:6" x14ac:dyDescent="0.2">
      <c r="A21" s="5"/>
      <c r="B21" s="9"/>
      <c r="C21" s="32"/>
      <c r="D21" s="31"/>
      <c r="E21" s="31"/>
      <c r="F21" s="30"/>
    </row>
    <row r="22" spans="1:6" x14ac:dyDescent="0.2">
      <c r="A22" s="231">
        <v>1250</v>
      </c>
      <c r="B22" s="237" t="s">
        <v>244</v>
      </c>
      <c r="C22" s="238">
        <v>10000</v>
      </c>
      <c r="D22" s="239">
        <v>10000</v>
      </c>
      <c r="E22" s="31">
        <f>+D22-C22</f>
        <v>0</v>
      </c>
      <c r="F22" s="30"/>
    </row>
    <row r="23" spans="1:6" x14ac:dyDescent="0.2">
      <c r="A23" s="5"/>
      <c r="B23" s="9"/>
      <c r="C23" s="32"/>
      <c r="D23" s="31"/>
      <c r="E23" s="31"/>
      <c r="F23" s="30"/>
    </row>
    <row r="24" spans="1:6" x14ac:dyDescent="0.2">
      <c r="A24" s="330" t="s">
        <v>4</v>
      </c>
      <c r="B24" s="331"/>
      <c r="C24" s="331"/>
      <c r="D24" s="331"/>
      <c r="E24" s="331"/>
      <c r="F24" s="332"/>
    </row>
    <row r="25" spans="1:6" x14ac:dyDescent="0.2">
      <c r="A25" s="5"/>
      <c r="B25" s="9"/>
      <c r="C25" s="32"/>
      <c r="D25" s="31"/>
      <c r="E25" s="31"/>
      <c r="F25" s="30"/>
    </row>
    <row r="26" spans="1:6" x14ac:dyDescent="0.2">
      <c r="A26" s="5"/>
      <c r="B26" s="9"/>
      <c r="C26" s="32"/>
      <c r="D26" s="31"/>
      <c r="E26" s="31"/>
      <c r="F26" s="30"/>
    </row>
    <row r="27" spans="1:6" x14ac:dyDescent="0.2">
      <c r="A27" s="5"/>
      <c r="B27" s="9"/>
      <c r="C27" s="32"/>
      <c r="D27" s="31"/>
      <c r="E27" s="31"/>
      <c r="F27" s="30"/>
    </row>
    <row r="28" spans="1:6" x14ac:dyDescent="0.2">
      <c r="A28" s="330" t="s">
        <v>27</v>
      </c>
      <c r="B28" s="331"/>
      <c r="C28" s="331"/>
      <c r="D28" s="331"/>
      <c r="E28" s="331"/>
      <c r="F28" s="332"/>
    </row>
    <row r="29" spans="1:6" x14ac:dyDescent="0.2">
      <c r="A29" s="5"/>
      <c r="B29" s="9"/>
      <c r="C29" s="32"/>
      <c r="D29" s="31"/>
      <c r="E29" s="31"/>
      <c r="F29" s="30"/>
    </row>
    <row r="30" spans="1:6" x14ac:dyDescent="0.2">
      <c r="A30" s="5"/>
      <c r="B30" s="9"/>
      <c r="C30" s="32"/>
      <c r="D30" s="31"/>
      <c r="E30" s="31"/>
      <c r="F30" s="30"/>
    </row>
    <row r="31" spans="1:6" x14ac:dyDescent="0.2">
      <c r="A31" s="5"/>
      <c r="B31" s="131" t="s">
        <v>72</v>
      </c>
      <c r="C31" s="29">
        <f>SUM(C20:C30)</f>
        <v>10000</v>
      </c>
      <c r="D31" s="28">
        <f>SUM(D20:D30)</f>
        <v>10000</v>
      </c>
      <c r="E31" s="28">
        <f>SUM(E20:E30)</f>
        <v>0</v>
      </c>
      <c r="F31" s="5"/>
    </row>
    <row r="32" spans="1:6" x14ac:dyDescent="0.2">
      <c r="A32" s="73"/>
      <c r="B32" s="73"/>
      <c r="C32" s="73"/>
      <c r="D32" s="27"/>
      <c r="E32" s="27"/>
      <c r="F32" s="73"/>
    </row>
    <row r="33" spans="1:6" x14ac:dyDescent="0.2">
      <c r="A33" s="326" t="s">
        <v>233</v>
      </c>
      <c r="B33" s="326"/>
      <c r="C33" s="326"/>
      <c r="D33" s="326"/>
      <c r="E33" s="326"/>
      <c r="F33" s="326"/>
    </row>
    <row r="34" spans="1:6" x14ac:dyDescent="0.2">
      <c r="A34" s="174"/>
      <c r="B34" s="174"/>
      <c r="C34" s="174"/>
      <c r="D34" s="27"/>
      <c r="E34" s="27"/>
      <c r="F34" s="174"/>
    </row>
    <row r="35" spans="1:6" x14ac:dyDescent="0.2">
      <c r="A35" s="73"/>
      <c r="B35" s="73"/>
      <c r="C35" s="73"/>
      <c r="D35" s="27"/>
      <c r="E35" s="27"/>
      <c r="F35" s="73"/>
    </row>
    <row r="46" spans="1:6" ht="15" customHeight="1" x14ac:dyDescent="0.2">
      <c r="A46" s="352" t="s">
        <v>73</v>
      </c>
      <c r="B46" s="352"/>
      <c r="C46" s="352"/>
      <c r="D46" s="352"/>
      <c r="E46" s="352"/>
      <c r="F46" s="352"/>
    </row>
    <row r="47" spans="1:6" ht="10.5" customHeight="1" x14ac:dyDescent="0.2">
      <c r="A47" s="346" t="s">
        <v>89</v>
      </c>
      <c r="B47" s="347"/>
      <c r="C47" s="347"/>
      <c r="D47" s="347"/>
      <c r="E47" s="347"/>
      <c r="F47" s="348"/>
    </row>
    <row r="48" spans="1:6" ht="10.5" customHeight="1" x14ac:dyDescent="0.2">
      <c r="A48" s="349" t="s">
        <v>90</v>
      </c>
      <c r="B48" s="350"/>
      <c r="C48" s="350"/>
      <c r="D48" s="350"/>
      <c r="E48" s="350"/>
      <c r="F48" s="351"/>
    </row>
    <row r="49" spans="1:6" ht="10.5" customHeight="1" x14ac:dyDescent="0.2">
      <c r="A49" s="126" t="s">
        <v>91</v>
      </c>
      <c r="B49" s="127"/>
      <c r="C49" s="127"/>
      <c r="D49" s="127"/>
      <c r="E49" s="127"/>
      <c r="F49" s="128"/>
    </row>
    <row r="50" spans="1:6" ht="10.5" customHeight="1" x14ac:dyDescent="0.2">
      <c r="A50" s="126" t="s">
        <v>92</v>
      </c>
      <c r="B50" s="127"/>
      <c r="C50" s="127"/>
      <c r="D50" s="127"/>
      <c r="E50" s="127"/>
      <c r="F50" s="128"/>
    </row>
    <row r="51" spans="1:6" ht="10.5" customHeight="1" x14ac:dyDescent="0.2">
      <c r="A51" s="338" t="s">
        <v>93</v>
      </c>
      <c r="B51" s="344"/>
      <c r="C51" s="344"/>
      <c r="D51" s="344"/>
      <c r="E51" s="344"/>
      <c r="F51" s="345"/>
    </row>
    <row r="52" spans="1:6" ht="10.5" customHeight="1" x14ac:dyDescent="0.2">
      <c r="A52" s="338" t="s">
        <v>94</v>
      </c>
      <c r="B52" s="344"/>
      <c r="C52" s="344"/>
      <c r="D52" s="344"/>
      <c r="E52" s="344"/>
      <c r="F52" s="345"/>
    </row>
    <row r="53" spans="1:6" ht="10.5" customHeight="1" x14ac:dyDescent="0.2">
      <c r="A53" s="338" t="s">
        <v>95</v>
      </c>
      <c r="B53" s="344"/>
      <c r="C53" s="344"/>
      <c r="D53" s="344"/>
      <c r="E53" s="344"/>
      <c r="F53" s="345"/>
    </row>
    <row r="54" spans="1:6" ht="10.5" customHeight="1" x14ac:dyDescent="0.2">
      <c r="A54" s="335" t="s">
        <v>96</v>
      </c>
      <c r="B54" s="336"/>
      <c r="C54" s="336"/>
      <c r="D54" s="336"/>
      <c r="E54" s="336"/>
      <c r="F54" s="337"/>
    </row>
    <row r="55" spans="1:6" ht="10.5" customHeight="1" x14ac:dyDescent="0.2">
      <c r="A55" s="338" t="s">
        <v>97</v>
      </c>
      <c r="B55" s="339"/>
      <c r="C55" s="339"/>
      <c r="D55" s="339"/>
      <c r="E55" s="339"/>
      <c r="F55" s="340"/>
    </row>
    <row r="56" spans="1:6" ht="10.5" customHeight="1" x14ac:dyDescent="0.2">
      <c r="A56" s="335" t="s">
        <v>98</v>
      </c>
      <c r="B56" s="336"/>
      <c r="C56" s="336"/>
      <c r="D56" s="336"/>
      <c r="E56" s="336"/>
      <c r="F56" s="337"/>
    </row>
    <row r="57" spans="1:6" ht="10.5" customHeight="1" x14ac:dyDescent="0.2">
      <c r="A57" s="341"/>
      <c r="B57" s="342"/>
      <c r="C57" s="342"/>
      <c r="D57" s="342"/>
      <c r="E57" s="342"/>
      <c r="F57" s="343"/>
    </row>
  </sheetData>
  <protectedRanges>
    <protectedRange sqref="B21:D23 B25:D27 E20:F31 B29:D31" name="Rango1"/>
  </protectedRanges>
  <mergeCells count="18">
    <mergeCell ref="A54:F54"/>
    <mergeCell ref="A55:F55"/>
    <mergeCell ref="A57:F57"/>
    <mergeCell ref="A24:F24"/>
    <mergeCell ref="A28:F28"/>
    <mergeCell ref="A51:F51"/>
    <mergeCell ref="A52:F52"/>
    <mergeCell ref="A53:F53"/>
    <mergeCell ref="A56:F56"/>
    <mergeCell ref="A47:F47"/>
    <mergeCell ref="A48:F48"/>
    <mergeCell ref="A46:F46"/>
    <mergeCell ref="A33:F33"/>
    <mergeCell ref="A20:F20"/>
    <mergeCell ref="A3:F3"/>
    <mergeCell ref="A4:F4"/>
    <mergeCell ref="A5:F5"/>
    <mergeCell ref="A6:F6"/>
  </mergeCells>
  <printOptions horizontalCentered="1"/>
  <pageMargins left="0.23622047244094491" right="0.55118110236220474" top="0.43307086614173229" bottom="0.47244094488188981" header="0.31496062992125984" footer="0.31496062992125984"/>
  <pageSetup scale="80" orientation="landscape" r:id="rId1"/>
  <headerFooter>
    <oddFooter>&amp;CHoja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3"/>
  <sheetViews>
    <sheetView showGridLines="0" topLeftCell="A13" zoomScale="110" zoomScaleNormal="110" workbookViewId="0">
      <selection activeCell="C23" sqref="C23"/>
    </sheetView>
  </sheetViews>
  <sheetFormatPr baseColWidth="10" defaultRowHeight="14.25" x14ac:dyDescent="0.2"/>
  <cols>
    <col min="1" max="1" width="39.85546875" style="18" customWidth="1"/>
    <col min="2" max="2" width="56.42578125" style="18" customWidth="1"/>
    <col min="3" max="3" width="22.7109375" style="18" customWidth="1"/>
    <col min="4" max="4" width="15.5703125" style="18" customWidth="1"/>
    <col min="5" max="5" width="11.42578125" style="18" customWidth="1"/>
    <col min="6" max="16384" width="11.42578125" style="18"/>
  </cols>
  <sheetData>
    <row r="1" spans="1:7" ht="15.75" x14ac:dyDescent="0.25">
      <c r="A1" s="73"/>
      <c r="B1" s="73"/>
      <c r="C1" s="125" t="s">
        <v>120</v>
      </c>
      <c r="D1" s="20"/>
      <c r="E1" s="20"/>
      <c r="F1" s="73"/>
    </row>
    <row r="2" spans="1:7" ht="15.75" x14ac:dyDescent="0.25">
      <c r="A2" s="220"/>
      <c r="B2" s="220"/>
      <c r="C2" s="125"/>
      <c r="D2" s="20"/>
      <c r="E2" s="20"/>
      <c r="F2" s="220"/>
    </row>
    <row r="3" spans="1:7" ht="15.75" customHeight="1" x14ac:dyDescent="0.2">
      <c r="A3" s="333" t="s">
        <v>18</v>
      </c>
      <c r="B3" s="333"/>
      <c r="C3" s="333"/>
      <c r="D3" s="140"/>
      <c r="E3" s="140"/>
      <c r="F3" s="73"/>
      <c r="G3" s="73"/>
    </row>
    <row r="4" spans="1:7" ht="15" x14ac:dyDescent="0.2">
      <c r="A4" s="333" t="s">
        <v>17</v>
      </c>
      <c r="B4" s="333"/>
      <c r="C4" s="333"/>
      <c r="D4" s="140"/>
      <c r="E4" s="140"/>
      <c r="F4" s="73"/>
      <c r="G4" s="73"/>
    </row>
    <row r="5" spans="1:7" ht="15" x14ac:dyDescent="0.25">
      <c r="A5" s="334" t="s">
        <v>16</v>
      </c>
      <c r="B5" s="334"/>
      <c r="C5" s="334"/>
      <c r="D5" s="141"/>
      <c r="E5" s="141"/>
      <c r="F5" s="73"/>
      <c r="G5" s="73"/>
    </row>
    <row r="6" spans="1:7" ht="15" x14ac:dyDescent="0.25">
      <c r="A6" s="354" t="s">
        <v>42</v>
      </c>
      <c r="B6" s="354"/>
      <c r="C6" s="354"/>
      <c r="D6" s="141"/>
      <c r="E6" s="141"/>
      <c r="F6" s="73"/>
      <c r="G6" s="73"/>
    </row>
    <row r="7" spans="1:7" ht="15" x14ac:dyDescent="0.25">
      <c r="A7" s="66"/>
      <c r="B7" s="66"/>
      <c r="C7" s="66"/>
      <c r="D7" s="66"/>
      <c r="E7" s="66"/>
      <c r="F7" s="73"/>
      <c r="G7" s="73"/>
    </row>
    <row r="8" spans="1:7" x14ac:dyDescent="0.2">
      <c r="A8" s="105" t="s">
        <v>259</v>
      </c>
      <c r="B8" s="105"/>
      <c r="C8" s="105"/>
      <c r="D8" s="105"/>
      <c r="E8" s="265"/>
      <c r="F8" s="265"/>
      <c r="G8" s="265"/>
    </row>
    <row r="9" spans="1:7" ht="15" x14ac:dyDescent="0.25">
      <c r="A9" s="66"/>
      <c r="B9" s="66"/>
      <c r="C9" s="66"/>
      <c r="D9" s="66"/>
      <c r="E9" s="66"/>
      <c r="F9" s="73"/>
      <c r="G9" s="73"/>
    </row>
    <row r="10" spans="1:7" x14ac:dyDescent="0.2">
      <c r="A10" s="73"/>
      <c r="B10" s="40"/>
      <c r="C10" s="40"/>
      <c r="D10" s="39"/>
      <c r="E10" s="73"/>
      <c r="F10" s="73"/>
      <c r="G10" s="73"/>
    </row>
    <row r="11" spans="1:7" x14ac:dyDescent="0.2">
      <c r="A11" s="67" t="s">
        <v>41</v>
      </c>
      <c r="B11" s="73"/>
      <c r="C11" s="73"/>
      <c r="D11" s="73"/>
      <c r="E11" s="73"/>
      <c r="F11" s="73"/>
      <c r="G11" s="73"/>
    </row>
    <row r="12" spans="1:7" ht="24.95" customHeight="1" x14ac:dyDescent="0.2">
      <c r="A12" s="160" t="s">
        <v>14</v>
      </c>
      <c r="B12" s="160" t="s">
        <v>40</v>
      </c>
      <c r="C12" s="160" t="s">
        <v>39</v>
      </c>
    </row>
    <row r="13" spans="1:7" ht="34.5" customHeight="1" x14ac:dyDescent="0.2">
      <c r="A13" s="132"/>
      <c r="B13" s="133"/>
      <c r="C13" s="133"/>
    </row>
    <row r="14" spans="1:7" ht="32.25" customHeight="1" x14ac:dyDescent="0.2">
      <c r="A14" s="134"/>
      <c r="B14" s="133"/>
      <c r="C14" s="133"/>
    </row>
    <row r="15" spans="1:7" ht="32.25" customHeight="1" x14ac:dyDescent="0.2">
      <c r="A15" s="134"/>
      <c r="B15" s="133"/>
      <c r="C15" s="133"/>
    </row>
    <row r="16" spans="1:7" ht="21.75" customHeight="1" x14ac:dyDescent="0.2">
      <c r="A16" s="38" t="s">
        <v>38</v>
      </c>
      <c r="B16" s="5"/>
      <c r="C16" s="5"/>
      <c r="D16" s="73"/>
      <c r="E16" s="73"/>
      <c r="F16" s="73"/>
      <c r="G16" s="73"/>
    </row>
    <row r="17" spans="1:8" x14ac:dyDescent="0.2">
      <c r="A17" s="73"/>
      <c r="B17" s="73"/>
      <c r="C17" s="73"/>
      <c r="D17" s="73"/>
      <c r="E17" s="73"/>
      <c r="F17" s="73"/>
      <c r="G17" s="73"/>
    </row>
    <row r="18" spans="1:8" x14ac:dyDescent="0.2">
      <c r="A18" s="326" t="s">
        <v>233</v>
      </c>
      <c r="B18" s="326"/>
      <c r="C18" s="326"/>
      <c r="D18" s="203"/>
      <c r="E18" s="203"/>
      <c r="F18" s="203"/>
      <c r="G18" s="174"/>
    </row>
    <row r="19" spans="1:8" x14ac:dyDescent="0.2">
      <c r="A19" s="73"/>
      <c r="B19" s="73"/>
      <c r="C19" s="73"/>
      <c r="D19" s="73"/>
      <c r="E19" s="73"/>
      <c r="F19" s="73"/>
      <c r="G19" s="73"/>
      <c r="H19" s="26"/>
    </row>
    <row r="20" spans="1:8" x14ac:dyDescent="0.2">
      <c r="A20" s="73"/>
      <c r="B20" s="73"/>
      <c r="C20" s="73"/>
      <c r="D20" s="73"/>
      <c r="E20" s="73"/>
      <c r="F20" s="73"/>
      <c r="G20" s="73"/>
      <c r="H20" s="26"/>
    </row>
    <row r="21" spans="1:8" x14ac:dyDescent="0.2">
      <c r="A21" s="26"/>
      <c r="B21" s="26"/>
      <c r="C21" s="26"/>
      <c r="D21" s="26"/>
      <c r="E21" s="26"/>
      <c r="F21" s="26"/>
      <c r="G21" s="26"/>
      <c r="H21" s="26"/>
    </row>
    <row r="22" spans="1:8" x14ac:dyDescent="0.2">
      <c r="A22" s="26"/>
      <c r="B22" s="26"/>
      <c r="C22" s="26"/>
      <c r="D22" s="26"/>
      <c r="E22" s="26"/>
      <c r="F22" s="26"/>
      <c r="G22" s="26"/>
      <c r="H22" s="26"/>
    </row>
    <row r="33" spans="1:3" ht="48.75" customHeight="1" x14ac:dyDescent="0.2">
      <c r="A33" s="353" t="s">
        <v>104</v>
      </c>
      <c r="B33" s="353"/>
      <c r="C33" s="353"/>
    </row>
  </sheetData>
  <protectedRanges>
    <protectedRange sqref="A11:G11" name="Rango1_1"/>
  </protectedRanges>
  <mergeCells count="6">
    <mergeCell ref="A33:C33"/>
    <mergeCell ref="A6:C6"/>
    <mergeCell ref="A3:C3"/>
    <mergeCell ref="A4:C4"/>
    <mergeCell ref="A5:C5"/>
    <mergeCell ref="A18:C18"/>
  </mergeCells>
  <printOptions horizontalCentered="1"/>
  <pageMargins left="0.41" right="0.56999999999999995" top="0.74803149606299213" bottom="0.74803149606299213" header="0.31496062992125984" footer="0.31496062992125984"/>
  <pageSetup scale="80" orientation="landscape" r:id="rId1"/>
  <headerFooter>
    <oddFooter>&amp;CHoja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7"/>
  <sheetViews>
    <sheetView showGridLines="0" topLeftCell="A10" zoomScale="110" zoomScaleNormal="110" workbookViewId="0">
      <selection activeCell="C26" sqref="C26"/>
    </sheetView>
  </sheetViews>
  <sheetFormatPr baseColWidth="10" defaultRowHeight="14.25" x14ac:dyDescent="0.2"/>
  <cols>
    <col min="1" max="1" width="12.85546875" style="18" customWidth="1"/>
    <col min="2" max="2" width="40.7109375" style="18" customWidth="1"/>
    <col min="3" max="3" width="19.140625" style="18" customWidth="1"/>
    <col min="4" max="4" width="30.140625" style="18" customWidth="1"/>
    <col min="5" max="16384" width="11.42578125" style="18"/>
  </cols>
  <sheetData>
    <row r="1" spans="1:7" ht="15.75" x14ac:dyDescent="0.25">
      <c r="A1" s="73"/>
      <c r="B1" s="73"/>
      <c r="C1" s="73"/>
      <c r="D1" s="125" t="s">
        <v>121</v>
      </c>
    </row>
    <row r="2" spans="1:7" ht="15.75" x14ac:dyDescent="0.25">
      <c r="A2" s="220"/>
      <c r="B2" s="220"/>
      <c r="C2" s="220"/>
      <c r="D2" s="125"/>
    </row>
    <row r="3" spans="1:7" s="135" customFormat="1" ht="15.75" customHeight="1" x14ac:dyDescent="0.25">
      <c r="A3" s="333" t="s">
        <v>236</v>
      </c>
      <c r="B3" s="333"/>
      <c r="C3" s="333"/>
      <c r="D3" s="333"/>
    </row>
    <row r="4" spans="1:7" ht="15" x14ac:dyDescent="0.2">
      <c r="A4" s="333" t="s">
        <v>17</v>
      </c>
      <c r="B4" s="333"/>
      <c r="C4" s="333"/>
      <c r="D4" s="333"/>
    </row>
    <row r="5" spans="1:7" ht="15" x14ac:dyDescent="0.25">
      <c r="A5" s="334" t="s">
        <v>16</v>
      </c>
      <c r="B5" s="334"/>
      <c r="C5" s="334"/>
      <c r="D5" s="334"/>
    </row>
    <row r="6" spans="1:7" ht="15" x14ac:dyDescent="0.25">
      <c r="A6" s="334" t="s">
        <v>59</v>
      </c>
      <c r="B6" s="334"/>
      <c r="C6" s="334"/>
      <c r="D6" s="334"/>
    </row>
    <row r="7" spans="1:7" ht="15" x14ac:dyDescent="0.25">
      <c r="A7" s="66"/>
      <c r="B7" s="66"/>
      <c r="C7" s="66"/>
      <c r="D7" s="66"/>
    </row>
    <row r="8" spans="1:7" x14ac:dyDescent="0.2">
      <c r="A8" s="105" t="s">
        <v>259</v>
      </c>
      <c r="B8" s="105"/>
      <c r="C8" s="105"/>
      <c r="D8" s="105"/>
      <c r="E8" s="265"/>
      <c r="F8" s="265"/>
      <c r="G8" s="265"/>
    </row>
    <row r="9" spans="1:7" ht="15" x14ac:dyDescent="0.25">
      <c r="A9" s="66"/>
      <c r="B9" s="66"/>
      <c r="C9" s="66"/>
      <c r="D9" s="66"/>
    </row>
    <row r="10" spans="1:7" ht="15" x14ac:dyDescent="0.2">
      <c r="A10" s="361"/>
      <c r="B10" s="361"/>
      <c r="C10" s="361"/>
      <c r="D10" s="361"/>
      <c r="E10" s="26"/>
    </row>
    <row r="11" spans="1:7" ht="24" customHeight="1" x14ac:dyDescent="0.2">
      <c r="A11" s="129" t="s">
        <v>14</v>
      </c>
      <c r="B11" s="129" t="s">
        <v>13</v>
      </c>
      <c r="C11" s="130" t="s">
        <v>11</v>
      </c>
      <c r="D11" s="130" t="s">
        <v>24</v>
      </c>
      <c r="E11" s="26"/>
    </row>
    <row r="12" spans="1:7" ht="18" customHeight="1" x14ac:dyDescent="0.2">
      <c r="A12" s="5"/>
      <c r="B12" s="9"/>
      <c r="C12" s="32"/>
      <c r="D12" s="31"/>
      <c r="E12" s="46"/>
    </row>
    <row r="13" spans="1:7" x14ac:dyDescent="0.2">
      <c r="A13" s="5"/>
      <c r="B13" s="9"/>
      <c r="C13" s="32"/>
      <c r="D13" s="31"/>
    </row>
    <row r="14" spans="1:7" x14ac:dyDescent="0.2">
      <c r="A14" s="61"/>
      <c r="B14" s="45"/>
      <c r="C14" s="32"/>
      <c r="D14" s="31"/>
    </row>
    <row r="15" spans="1:7" x14ac:dyDescent="0.2">
      <c r="A15" s="5"/>
      <c r="B15" s="9"/>
      <c r="C15" s="32"/>
      <c r="D15" s="31"/>
    </row>
    <row r="16" spans="1:7" x14ac:dyDescent="0.2">
      <c r="A16" s="5"/>
      <c r="B16" s="131" t="s">
        <v>72</v>
      </c>
      <c r="C16" s="29">
        <f>SUM(C12:C15)</f>
        <v>0</v>
      </c>
      <c r="D16" s="25"/>
    </row>
    <row r="17" spans="1:4" x14ac:dyDescent="0.2">
      <c r="A17" s="1"/>
      <c r="B17" s="4"/>
      <c r="C17" s="3"/>
      <c r="D17" s="13"/>
    </row>
    <row r="18" spans="1:4" x14ac:dyDescent="0.2">
      <c r="A18" s="371" t="s">
        <v>233</v>
      </c>
      <c r="B18" s="371"/>
      <c r="C18" s="371"/>
      <c r="D18" s="371"/>
    </row>
    <row r="19" spans="1:4" x14ac:dyDescent="0.2">
      <c r="A19" s="371"/>
      <c r="B19" s="371"/>
      <c r="C19" s="371"/>
      <c r="D19" s="371"/>
    </row>
    <row r="20" spans="1:4" x14ac:dyDescent="0.2">
      <c r="A20" s="1"/>
      <c r="B20" s="4"/>
      <c r="C20" s="3"/>
      <c r="D20" s="13"/>
    </row>
    <row r="21" spans="1:4" x14ac:dyDescent="0.2">
      <c r="A21" s="1"/>
      <c r="B21" s="4"/>
      <c r="C21" s="3"/>
      <c r="D21" s="13"/>
    </row>
    <row r="22" spans="1:4" x14ac:dyDescent="0.2">
      <c r="A22" s="1"/>
      <c r="B22" s="4"/>
      <c r="C22" s="3"/>
      <c r="D22" s="13"/>
    </row>
    <row r="28" spans="1:4" ht="15.75" customHeight="1" x14ac:dyDescent="0.2"/>
    <row r="31" spans="1:4" ht="15" customHeight="1" x14ac:dyDescent="0.2"/>
    <row r="32" spans="1:4" x14ac:dyDescent="0.2">
      <c r="A32" s="136"/>
      <c r="B32" s="52"/>
      <c r="C32" s="137"/>
      <c r="D32" s="138"/>
    </row>
    <row r="33" spans="1:5" ht="15" customHeight="1" x14ac:dyDescent="0.2">
      <c r="A33" s="362" t="s">
        <v>73</v>
      </c>
      <c r="B33" s="363"/>
      <c r="C33" s="363"/>
      <c r="D33" s="364"/>
      <c r="E33" s="44"/>
    </row>
    <row r="34" spans="1:5" x14ac:dyDescent="0.2">
      <c r="A34" s="365" t="s">
        <v>99</v>
      </c>
      <c r="B34" s="366"/>
      <c r="C34" s="366"/>
      <c r="D34" s="367"/>
      <c r="E34" s="43"/>
    </row>
    <row r="35" spans="1:5" x14ac:dyDescent="0.2">
      <c r="A35" s="368" t="s">
        <v>94</v>
      </c>
      <c r="B35" s="369"/>
      <c r="C35" s="369"/>
      <c r="D35" s="370"/>
      <c r="E35" s="43"/>
    </row>
    <row r="36" spans="1:5" ht="15" customHeight="1" x14ac:dyDescent="0.2">
      <c r="A36" s="355" t="s">
        <v>100</v>
      </c>
      <c r="B36" s="356"/>
      <c r="C36" s="356"/>
      <c r="D36" s="357"/>
      <c r="E36" s="42"/>
    </row>
    <row r="37" spans="1:5" x14ac:dyDescent="0.2">
      <c r="A37" s="358" t="s">
        <v>101</v>
      </c>
      <c r="B37" s="359"/>
      <c r="C37" s="359"/>
      <c r="D37" s="360"/>
      <c r="E37" s="41"/>
    </row>
  </sheetData>
  <protectedRanges>
    <protectedRange sqref="E11" name="Rango1_1"/>
    <protectedRange sqref="B12:D13 B15:D17 C14:D14 D18 B19:D22 B32:D32" name="Rango1"/>
    <protectedRange sqref="B14" name="Rango1_2"/>
  </protectedRanges>
  <mergeCells count="11">
    <mergeCell ref="A36:D36"/>
    <mergeCell ref="A37:D37"/>
    <mergeCell ref="A10:D10"/>
    <mergeCell ref="A3:D3"/>
    <mergeCell ref="A4:D4"/>
    <mergeCell ref="A5:D5"/>
    <mergeCell ref="A6:D6"/>
    <mergeCell ref="A33:D33"/>
    <mergeCell ref="A34:D34"/>
    <mergeCell ref="A35:D35"/>
    <mergeCell ref="A18:D19"/>
  </mergeCells>
  <printOptions horizontalCentered="1"/>
  <pageMargins left="0.55118110236220474" right="0.55118110236220474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8"/>
  <sheetViews>
    <sheetView showGridLines="0" zoomScale="78" zoomScaleNormal="78" workbookViewId="0">
      <selection activeCell="L22" sqref="L22"/>
    </sheetView>
  </sheetViews>
  <sheetFormatPr baseColWidth="10" defaultRowHeight="12.75" x14ac:dyDescent="0.2"/>
  <cols>
    <col min="1" max="1" width="7.5703125" style="170" customWidth="1"/>
    <col min="2" max="2" width="36.85546875" style="170" customWidth="1"/>
    <col min="3" max="3" width="16.28515625" style="170" customWidth="1"/>
    <col min="4" max="4" width="13.7109375" style="170" customWidth="1"/>
    <col min="5" max="5" width="13.85546875" style="170" customWidth="1"/>
    <col min="6" max="6" width="12" style="170" customWidth="1"/>
    <col min="7" max="7" width="10.28515625" style="170" customWidth="1"/>
    <col min="8" max="8" width="13" style="170" customWidth="1"/>
    <col min="9" max="16384" width="11.42578125" style="170"/>
  </cols>
  <sheetData>
    <row r="1" spans="1:8" x14ac:dyDescent="0.2">
      <c r="D1" s="20"/>
      <c r="E1" s="20"/>
      <c r="F1" s="20"/>
      <c r="H1" s="139" t="s">
        <v>138</v>
      </c>
    </row>
    <row r="2" spans="1:8" s="220" customFormat="1" x14ac:dyDescent="0.2">
      <c r="D2" s="20"/>
      <c r="E2" s="20"/>
      <c r="F2" s="20"/>
      <c r="H2" s="139"/>
    </row>
    <row r="3" spans="1:8" ht="15.75" customHeight="1" x14ac:dyDescent="0.2">
      <c r="A3" s="268" t="s">
        <v>18</v>
      </c>
      <c r="B3" s="268"/>
      <c r="C3" s="268"/>
      <c r="D3" s="268"/>
      <c r="E3" s="268"/>
      <c r="F3" s="268"/>
      <c r="G3" s="268"/>
    </row>
    <row r="4" spans="1:8" x14ac:dyDescent="0.2">
      <c r="A4" s="268" t="s">
        <v>17</v>
      </c>
      <c r="B4" s="268"/>
      <c r="C4" s="268"/>
      <c r="D4" s="268"/>
      <c r="E4" s="268"/>
      <c r="F4" s="268"/>
      <c r="G4" s="268"/>
    </row>
    <row r="5" spans="1:8" x14ac:dyDescent="0.2">
      <c r="A5" s="269" t="s">
        <v>16</v>
      </c>
      <c r="B5" s="269"/>
      <c r="C5" s="269"/>
      <c r="D5" s="269"/>
      <c r="E5" s="269"/>
      <c r="F5" s="269"/>
      <c r="G5" s="269"/>
    </row>
    <row r="6" spans="1:8" x14ac:dyDescent="0.2">
      <c r="A6" s="269" t="s">
        <v>141</v>
      </c>
      <c r="B6" s="269"/>
      <c r="C6" s="269"/>
      <c r="D6" s="269"/>
      <c r="E6" s="269"/>
      <c r="F6" s="269"/>
      <c r="G6" s="269"/>
    </row>
    <row r="7" spans="1:8" x14ac:dyDescent="0.2">
      <c r="A7" s="169"/>
      <c r="B7" s="169"/>
      <c r="C7" s="169"/>
      <c r="D7" s="169"/>
      <c r="E7" s="169"/>
      <c r="F7" s="169"/>
      <c r="G7" s="169"/>
    </row>
    <row r="8" spans="1:8" x14ac:dyDescent="0.2">
      <c r="A8" s="105" t="s">
        <v>259</v>
      </c>
      <c r="B8" s="105"/>
      <c r="C8" s="105"/>
      <c r="D8" s="105"/>
      <c r="E8" s="265"/>
      <c r="F8" s="265"/>
      <c r="G8" s="265"/>
    </row>
    <row r="9" spans="1:8" x14ac:dyDescent="0.2">
      <c r="A9" s="169"/>
      <c r="B9" s="169"/>
      <c r="C9" s="169"/>
      <c r="D9" s="169"/>
      <c r="E9" s="169"/>
      <c r="F9" s="169"/>
      <c r="G9" s="169"/>
    </row>
    <row r="10" spans="1:8" x14ac:dyDescent="0.2">
      <c r="A10" s="1"/>
      <c r="B10" s="4"/>
      <c r="C10" s="13"/>
      <c r="D10" s="3"/>
      <c r="E10" s="3"/>
      <c r="F10" s="12"/>
    </row>
    <row r="11" spans="1:8" ht="18.75" customHeight="1" x14ac:dyDescent="0.2">
      <c r="A11" s="277" t="s">
        <v>14</v>
      </c>
      <c r="B11" s="277" t="s">
        <v>13</v>
      </c>
      <c r="C11" s="279" t="s">
        <v>234</v>
      </c>
      <c r="D11" s="281" t="s">
        <v>139</v>
      </c>
      <c r="E11" s="281"/>
      <c r="F11" s="281"/>
      <c r="G11" s="281"/>
      <c r="H11" s="372" t="s">
        <v>19</v>
      </c>
    </row>
    <row r="12" spans="1:8" ht="25.5" x14ac:dyDescent="0.2">
      <c r="A12" s="278"/>
      <c r="B12" s="278"/>
      <c r="C12" s="280"/>
      <c r="D12" s="159" t="s">
        <v>76</v>
      </c>
      <c r="E12" s="159" t="s">
        <v>77</v>
      </c>
      <c r="F12" s="159" t="s">
        <v>78</v>
      </c>
      <c r="G12" s="159" t="s">
        <v>79</v>
      </c>
      <c r="H12" s="372"/>
    </row>
    <row r="13" spans="1:8" x14ac:dyDescent="0.2">
      <c r="A13" s="5"/>
      <c r="B13" s="9"/>
      <c r="C13" s="7"/>
      <c r="D13" s="7"/>
      <c r="E13" s="7"/>
      <c r="F13" s="6"/>
      <c r="G13" s="5"/>
      <c r="H13" s="5"/>
    </row>
    <row r="14" spans="1:8" x14ac:dyDescent="0.2">
      <c r="A14" s="240">
        <v>1122</v>
      </c>
      <c r="B14" s="237" t="s">
        <v>245</v>
      </c>
      <c r="C14" s="242">
        <v>9456</v>
      </c>
      <c r="D14" s="7"/>
      <c r="E14" s="7"/>
      <c r="F14" s="6"/>
      <c r="G14" s="241">
        <v>0</v>
      </c>
      <c r="H14" s="241">
        <v>0</v>
      </c>
    </row>
    <row r="15" spans="1:8" x14ac:dyDescent="0.2">
      <c r="A15" s="5"/>
      <c r="B15" s="8"/>
      <c r="C15" s="7"/>
      <c r="D15" s="7"/>
      <c r="E15" s="7"/>
      <c r="F15" s="6"/>
      <c r="G15" s="5"/>
      <c r="H15" s="241"/>
    </row>
    <row r="16" spans="1:8" s="171" customFormat="1" x14ac:dyDescent="0.2">
      <c r="A16" s="81"/>
      <c r="B16" s="88" t="s">
        <v>1</v>
      </c>
      <c r="C16" s="29">
        <f>SUM(C13:C15)</f>
        <v>9456</v>
      </c>
      <c r="D16" s="29"/>
      <c r="E16" s="29"/>
      <c r="F16" s="89"/>
      <c r="G16" s="243">
        <f>+G14</f>
        <v>0</v>
      </c>
      <c r="H16" s="244">
        <v>0</v>
      </c>
    </row>
    <row r="17" spans="1:8" x14ac:dyDescent="0.2">
      <c r="A17" s="1"/>
      <c r="B17" s="4"/>
      <c r="C17" s="3"/>
      <c r="D17" s="3"/>
      <c r="E17" s="3"/>
      <c r="F17" s="2"/>
      <c r="G17" s="1"/>
    </row>
    <row r="18" spans="1:8" s="174" customFormat="1" x14ac:dyDescent="0.2">
      <c r="A18" s="326" t="s">
        <v>233</v>
      </c>
      <c r="B18" s="326"/>
      <c r="C18" s="326"/>
      <c r="D18" s="326"/>
      <c r="E18" s="326"/>
      <c r="F18" s="326"/>
      <c r="G18" s="326"/>
      <c r="H18" s="326"/>
    </row>
    <row r="19" spans="1:8" s="174" customFormat="1" x14ac:dyDescent="0.2">
      <c r="A19" s="1"/>
      <c r="B19" s="4"/>
      <c r="C19" s="3"/>
      <c r="D19" s="3"/>
      <c r="E19" s="3"/>
      <c r="F19" s="2"/>
      <c r="G19" s="1"/>
    </row>
    <row r="20" spans="1:8" x14ac:dyDescent="0.2">
      <c r="A20" s="1"/>
      <c r="B20" s="4"/>
      <c r="C20" s="3"/>
      <c r="D20" s="3"/>
      <c r="E20" s="3"/>
      <c r="F20" s="2"/>
      <c r="G20" s="1"/>
    </row>
    <row r="21" spans="1:8" x14ac:dyDescent="0.2">
      <c r="A21" s="1"/>
      <c r="B21" s="4"/>
      <c r="C21" s="3"/>
      <c r="D21" s="3"/>
      <c r="E21" s="3"/>
      <c r="F21" s="3"/>
      <c r="G21" s="2"/>
      <c r="H21" s="1"/>
    </row>
    <row r="22" spans="1:8" x14ac:dyDescent="0.2">
      <c r="A22" s="1"/>
      <c r="B22" s="4"/>
      <c r="C22" s="3"/>
      <c r="D22" s="3"/>
      <c r="E22" s="3"/>
      <c r="F22" s="3"/>
      <c r="G22" s="2"/>
      <c r="H22" s="1"/>
    </row>
    <row r="23" spans="1:8" x14ac:dyDescent="0.2">
      <c r="A23" s="1"/>
      <c r="B23" s="4"/>
      <c r="C23" s="3"/>
      <c r="D23" s="3"/>
      <c r="E23" s="3"/>
      <c r="F23" s="3"/>
      <c r="G23" s="2"/>
      <c r="H23" s="1"/>
    </row>
    <row r="24" spans="1:8" x14ac:dyDescent="0.2">
      <c r="A24" s="1"/>
      <c r="B24" s="4"/>
      <c r="C24" s="3"/>
      <c r="D24" s="3"/>
      <c r="E24" s="3"/>
      <c r="F24" s="3"/>
      <c r="G24" s="2"/>
      <c r="H24" s="1"/>
    </row>
    <row r="25" spans="1:8" x14ac:dyDescent="0.2">
      <c r="A25" s="1"/>
      <c r="B25" s="4"/>
      <c r="C25" s="3"/>
      <c r="D25" s="3"/>
      <c r="E25" s="3"/>
      <c r="F25" s="3"/>
      <c r="G25" s="2"/>
      <c r="H25" s="1"/>
    </row>
    <row r="26" spans="1:8" x14ac:dyDescent="0.2">
      <c r="A26" s="1"/>
      <c r="B26" s="4"/>
      <c r="C26" s="3"/>
      <c r="D26" s="3"/>
      <c r="E26" s="3"/>
      <c r="F26" s="2"/>
      <c r="G26" s="1"/>
    </row>
    <row r="27" spans="1:8" x14ac:dyDescent="0.2">
      <c r="A27" s="1"/>
      <c r="D27" s="74"/>
      <c r="E27" s="74"/>
    </row>
    <row r="28" spans="1:8" ht="15" customHeight="1" x14ac:dyDescent="0.2">
      <c r="A28" s="373" t="s">
        <v>73</v>
      </c>
      <c r="B28" s="373"/>
      <c r="C28" s="373"/>
      <c r="D28" s="373"/>
      <c r="E28" s="373"/>
      <c r="F28" s="373"/>
      <c r="G28" s="373"/>
      <c r="H28" s="373"/>
    </row>
    <row r="29" spans="1:8" ht="15.75" customHeight="1" x14ac:dyDescent="0.2">
      <c r="A29" s="273" t="s">
        <v>102</v>
      </c>
      <c r="B29" s="274"/>
      <c r="C29" s="274"/>
      <c r="D29" s="274"/>
      <c r="E29" s="167"/>
      <c r="F29" s="77"/>
      <c r="G29" s="77"/>
      <c r="H29" s="106"/>
    </row>
    <row r="30" spans="1:8" ht="15.75" customHeight="1" x14ac:dyDescent="0.2">
      <c r="A30" s="273" t="s">
        <v>103</v>
      </c>
      <c r="B30" s="274"/>
      <c r="C30" s="274"/>
      <c r="D30" s="274"/>
      <c r="E30" s="167"/>
      <c r="F30" s="77"/>
      <c r="G30" s="77"/>
      <c r="H30" s="107"/>
    </row>
    <row r="31" spans="1:8" ht="18" customHeight="1" x14ac:dyDescent="0.2">
      <c r="A31" s="275" t="s">
        <v>142</v>
      </c>
      <c r="B31" s="276"/>
      <c r="C31" s="276"/>
      <c r="D31" s="276"/>
      <c r="E31" s="168"/>
      <c r="F31" s="79"/>
      <c r="G31" s="79"/>
      <c r="H31" s="108"/>
    </row>
    <row r="36" ht="10.5" customHeight="1" x14ac:dyDescent="0.2"/>
    <row r="37" hidden="1" x14ac:dyDescent="0.2"/>
    <row r="38" hidden="1" x14ac:dyDescent="0.2"/>
  </sheetData>
  <protectedRanges>
    <protectedRange sqref="B12:E15 B10:C10" name="Rango1_1"/>
  </protectedRanges>
  <dataConsolidate/>
  <mergeCells count="14">
    <mergeCell ref="H11:H12"/>
    <mergeCell ref="A28:H28"/>
    <mergeCell ref="A29:D29"/>
    <mergeCell ref="A30:D30"/>
    <mergeCell ref="A31:D31"/>
    <mergeCell ref="A18:H18"/>
    <mergeCell ref="A3:G3"/>
    <mergeCell ref="A4:G4"/>
    <mergeCell ref="A5:G5"/>
    <mergeCell ref="A6:G6"/>
    <mergeCell ref="A11:A12"/>
    <mergeCell ref="B11:B12"/>
    <mergeCell ref="C11:C12"/>
    <mergeCell ref="D11:G11"/>
  </mergeCells>
  <dataValidations count="1">
    <dataValidation allowBlank="1" showErrorMessage="1" sqref="J11" xr:uid="{00000000-0002-0000-0700-000000000000}"/>
  </dataValidations>
  <printOptions horizontalCentered="1"/>
  <pageMargins left="0.31496062992125984" right="0.27559055118110237" top="0.55118110236220474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4"/>
  <sheetViews>
    <sheetView showGridLines="0" zoomScale="71" zoomScaleNormal="71" workbookViewId="0">
      <selection activeCell="C28" sqref="C28"/>
    </sheetView>
  </sheetViews>
  <sheetFormatPr baseColWidth="10" defaultRowHeight="12.75" x14ac:dyDescent="0.2"/>
  <cols>
    <col min="1" max="1" width="11.42578125" style="10"/>
    <col min="2" max="2" width="39.85546875" style="10" customWidth="1"/>
    <col min="3" max="3" width="16.28515625" style="10" customWidth="1"/>
    <col min="4" max="4" width="13.7109375" style="10" customWidth="1"/>
    <col min="5" max="5" width="13.85546875" style="10" customWidth="1"/>
    <col min="6" max="6" width="16.28515625" style="10" customWidth="1"/>
    <col min="7" max="7" width="12.7109375" style="10" customWidth="1"/>
    <col min="8" max="8" width="15.85546875" style="10" customWidth="1"/>
    <col min="9" max="16384" width="11.42578125" style="10"/>
  </cols>
  <sheetData>
    <row r="1" spans="1:8" x14ac:dyDescent="0.2">
      <c r="D1" s="20"/>
      <c r="E1" s="20"/>
      <c r="F1" s="20"/>
      <c r="H1" s="139" t="s">
        <v>143</v>
      </c>
    </row>
    <row r="2" spans="1:8" s="220" customFormat="1" x14ac:dyDescent="0.2">
      <c r="D2" s="20"/>
      <c r="E2" s="20"/>
      <c r="F2" s="20"/>
      <c r="H2" s="139"/>
    </row>
    <row r="3" spans="1:8" ht="15.75" customHeight="1" x14ac:dyDescent="0.2">
      <c r="A3" s="268" t="s">
        <v>18</v>
      </c>
      <c r="B3" s="268"/>
      <c r="C3" s="268"/>
      <c r="D3" s="268"/>
      <c r="E3" s="268"/>
      <c r="F3" s="268"/>
      <c r="G3" s="268"/>
    </row>
    <row r="4" spans="1:8" x14ac:dyDescent="0.2">
      <c r="A4" s="268" t="s">
        <v>17</v>
      </c>
      <c r="B4" s="268"/>
      <c r="C4" s="268"/>
      <c r="D4" s="268"/>
      <c r="E4" s="268"/>
      <c r="F4" s="268"/>
      <c r="G4" s="268"/>
    </row>
    <row r="5" spans="1:8" x14ac:dyDescent="0.2">
      <c r="A5" s="269" t="s">
        <v>47</v>
      </c>
      <c r="B5" s="269"/>
      <c r="C5" s="269"/>
      <c r="D5" s="269"/>
      <c r="E5" s="269"/>
      <c r="F5" s="269"/>
      <c r="G5" s="269"/>
    </row>
    <row r="6" spans="1:8" x14ac:dyDescent="0.2">
      <c r="A6" s="269" t="s">
        <v>140</v>
      </c>
      <c r="B6" s="269"/>
      <c r="C6" s="269"/>
      <c r="D6" s="269"/>
      <c r="E6" s="269"/>
      <c r="F6" s="269"/>
      <c r="G6" s="269"/>
    </row>
    <row r="7" spans="1:8" x14ac:dyDescent="0.2">
      <c r="A7" s="63"/>
      <c r="B7" s="63"/>
      <c r="C7" s="63"/>
      <c r="D7" s="63"/>
      <c r="E7" s="63"/>
      <c r="F7" s="63"/>
      <c r="G7" s="63"/>
    </row>
    <row r="8" spans="1:8" x14ac:dyDescent="0.2">
      <c r="A8" s="105" t="s">
        <v>259</v>
      </c>
      <c r="B8" s="105"/>
      <c r="C8" s="105"/>
      <c r="D8" s="105"/>
      <c r="E8" s="265"/>
      <c r="F8" s="265"/>
      <c r="G8" s="265"/>
    </row>
    <row r="9" spans="1:8" x14ac:dyDescent="0.2">
      <c r="A9" s="63"/>
      <c r="B9" s="63"/>
      <c r="C9" s="63"/>
      <c r="D9" s="63"/>
      <c r="E9" s="63"/>
      <c r="F9" s="63"/>
      <c r="G9" s="63"/>
    </row>
    <row r="10" spans="1:8" x14ac:dyDescent="0.2">
      <c r="A10" s="1"/>
      <c r="B10" s="4"/>
      <c r="C10" s="13"/>
      <c r="D10" s="3"/>
      <c r="E10" s="3"/>
      <c r="F10" s="12"/>
    </row>
    <row r="11" spans="1:8" ht="18.75" customHeight="1" x14ac:dyDescent="0.2">
      <c r="A11" s="277" t="s">
        <v>14</v>
      </c>
      <c r="B11" s="277" t="s">
        <v>13</v>
      </c>
      <c r="C11" s="279" t="s">
        <v>234</v>
      </c>
      <c r="D11" s="281" t="s">
        <v>139</v>
      </c>
      <c r="E11" s="281"/>
      <c r="F11" s="281"/>
      <c r="G11" s="281"/>
      <c r="H11" s="372" t="s">
        <v>85</v>
      </c>
    </row>
    <row r="12" spans="1:8" ht="25.5" x14ac:dyDescent="0.2">
      <c r="A12" s="278"/>
      <c r="B12" s="278"/>
      <c r="C12" s="280"/>
      <c r="D12" s="159" t="s">
        <v>76</v>
      </c>
      <c r="E12" s="159" t="s">
        <v>77</v>
      </c>
      <c r="F12" s="159" t="s">
        <v>78</v>
      </c>
      <c r="G12" s="159" t="s">
        <v>79</v>
      </c>
      <c r="H12" s="372"/>
    </row>
    <row r="13" spans="1:8" x14ac:dyDescent="0.2">
      <c r="A13" s="5"/>
      <c r="B13" s="9"/>
      <c r="C13" s="7"/>
      <c r="D13" s="7"/>
      <c r="E13" s="7"/>
      <c r="F13" s="6"/>
      <c r="G13" s="5"/>
      <c r="H13" s="5"/>
    </row>
    <row r="14" spans="1:8" x14ac:dyDescent="0.2">
      <c r="A14" s="240">
        <v>2110</v>
      </c>
      <c r="B14" s="237" t="s">
        <v>246</v>
      </c>
      <c r="C14" s="242">
        <v>208221</v>
      </c>
      <c r="D14" s="242"/>
      <c r="E14" s="242"/>
      <c r="F14" s="245">
        <v>208221</v>
      </c>
      <c r="G14" s="241"/>
      <c r="H14" s="241">
        <f>+F14</f>
        <v>208221</v>
      </c>
    </row>
    <row r="15" spans="1:8" s="229" customFormat="1" x14ac:dyDescent="0.2">
      <c r="A15" s="240"/>
      <c r="B15" s="237"/>
      <c r="C15" s="242"/>
      <c r="D15" s="242"/>
      <c r="E15" s="242"/>
      <c r="F15" s="245"/>
      <c r="G15" s="241"/>
      <c r="H15" s="241"/>
    </row>
    <row r="16" spans="1:8" s="229" customFormat="1" x14ac:dyDescent="0.2">
      <c r="A16" s="240"/>
      <c r="B16" s="237"/>
      <c r="C16" s="242"/>
      <c r="D16" s="242"/>
      <c r="E16" s="242"/>
      <c r="F16" s="245"/>
      <c r="G16" s="241"/>
      <c r="H16" s="241"/>
    </row>
    <row r="17" spans="1:8" s="229" customFormat="1" x14ac:dyDescent="0.2">
      <c r="A17" s="240"/>
      <c r="B17" s="237"/>
      <c r="C17" s="242"/>
      <c r="D17" s="242"/>
      <c r="E17" s="242"/>
      <c r="F17" s="245"/>
      <c r="G17" s="241"/>
      <c r="H17" s="241"/>
    </row>
    <row r="18" spans="1:8" s="229" customFormat="1" x14ac:dyDescent="0.2">
      <c r="A18" s="240"/>
      <c r="B18" s="237"/>
      <c r="C18" s="242"/>
      <c r="D18" s="242"/>
      <c r="E18" s="242"/>
      <c r="F18" s="245"/>
      <c r="G18" s="241"/>
      <c r="H18" s="241"/>
    </row>
    <row r="19" spans="1:8" s="229" customFormat="1" x14ac:dyDescent="0.2">
      <c r="A19" s="240"/>
      <c r="B19" s="237"/>
      <c r="C19" s="242"/>
      <c r="D19" s="242"/>
      <c r="E19" s="242"/>
      <c r="F19" s="245"/>
      <c r="G19" s="241"/>
      <c r="H19" s="241"/>
    </row>
    <row r="20" spans="1:8" s="229" customFormat="1" x14ac:dyDescent="0.2">
      <c r="A20" s="240"/>
      <c r="B20" s="237"/>
      <c r="C20" s="242"/>
      <c r="D20" s="242"/>
      <c r="E20" s="242"/>
      <c r="F20" s="245"/>
      <c r="G20" s="241"/>
      <c r="H20" s="241"/>
    </row>
    <row r="21" spans="1:8" x14ac:dyDescent="0.2">
      <c r="A21" s="5"/>
      <c r="B21" s="8"/>
      <c r="C21" s="242"/>
      <c r="D21" s="242"/>
      <c r="E21" s="242"/>
      <c r="F21" s="245"/>
      <c r="G21" s="241"/>
      <c r="H21" s="241"/>
    </row>
    <row r="22" spans="1:8" s="64" customFormat="1" x14ac:dyDescent="0.2">
      <c r="A22" s="81"/>
      <c r="B22" s="88" t="s">
        <v>1</v>
      </c>
      <c r="C22" s="246">
        <f>SUM(C13:C21)</f>
        <v>208221</v>
      </c>
      <c r="D22" s="246">
        <f t="shared" ref="D22:H22" si="0">SUM(D13:D21)</f>
        <v>0</v>
      </c>
      <c r="E22" s="246">
        <f t="shared" si="0"/>
        <v>0</v>
      </c>
      <c r="F22" s="246">
        <f t="shared" si="0"/>
        <v>208221</v>
      </c>
      <c r="G22" s="246">
        <f t="shared" si="0"/>
        <v>0</v>
      </c>
      <c r="H22" s="246">
        <f t="shared" si="0"/>
        <v>208221</v>
      </c>
    </row>
    <row r="23" spans="1:8" x14ac:dyDescent="0.2">
      <c r="A23" s="1"/>
      <c r="B23" s="4"/>
      <c r="C23" s="3"/>
      <c r="D23" s="3"/>
      <c r="E23" s="3"/>
      <c r="F23" s="2"/>
      <c r="G23" s="1"/>
    </row>
    <row r="24" spans="1:8" s="174" customFormat="1" x14ac:dyDescent="0.2">
      <c r="A24" s="326" t="s">
        <v>233</v>
      </c>
      <c r="B24" s="326"/>
      <c r="C24" s="326"/>
      <c r="D24" s="326"/>
      <c r="E24" s="326"/>
      <c r="F24" s="326"/>
      <c r="G24" s="326"/>
      <c r="H24" s="326"/>
    </row>
    <row r="25" spans="1:8" s="174" customFormat="1" x14ac:dyDescent="0.2">
      <c r="A25" s="1"/>
      <c r="B25" s="4"/>
      <c r="C25" s="3"/>
      <c r="D25" s="3"/>
      <c r="E25" s="3"/>
      <c r="F25" s="2"/>
      <c r="G25" s="1"/>
    </row>
    <row r="26" spans="1:8" x14ac:dyDescent="0.2">
      <c r="A26" s="1"/>
      <c r="B26" s="4"/>
      <c r="C26" s="3"/>
      <c r="D26" s="3"/>
      <c r="E26" s="3"/>
      <c r="F26" s="3"/>
      <c r="G26" s="2"/>
      <c r="H26" s="1"/>
    </row>
    <row r="27" spans="1:8" x14ac:dyDescent="0.2">
      <c r="A27" s="1"/>
      <c r="B27" s="4"/>
      <c r="C27" s="3"/>
      <c r="D27" s="3"/>
      <c r="E27" s="3"/>
      <c r="F27" s="3"/>
      <c r="G27" s="2"/>
      <c r="H27" s="1"/>
    </row>
    <row r="28" spans="1:8" x14ac:dyDescent="0.2">
      <c r="A28" s="1"/>
      <c r="B28" s="4"/>
      <c r="C28" s="3"/>
      <c r="D28" s="3"/>
      <c r="E28" s="3"/>
      <c r="F28" s="3"/>
      <c r="G28" s="2"/>
      <c r="H28" s="1"/>
    </row>
    <row r="29" spans="1:8" x14ac:dyDescent="0.2">
      <c r="A29" s="1"/>
      <c r="B29" s="4"/>
      <c r="C29" s="3"/>
      <c r="D29" s="3"/>
      <c r="E29" s="3"/>
      <c r="F29" s="3"/>
      <c r="G29" s="2"/>
      <c r="H29" s="1"/>
    </row>
    <row r="30" spans="1:8" x14ac:dyDescent="0.2">
      <c r="A30" s="1"/>
      <c r="B30" s="4"/>
      <c r="C30" s="3"/>
      <c r="D30" s="3"/>
      <c r="E30" s="3"/>
      <c r="F30" s="2"/>
      <c r="G30" s="1"/>
    </row>
    <row r="31" spans="1:8" x14ac:dyDescent="0.2">
      <c r="A31" s="1"/>
      <c r="B31" s="4"/>
      <c r="C31" s="3"/>
      <c r="D31" s="3"/>
      <c r="E31" s="3"/>
      <c r="F31" s="2"/>
      <c r="G31" s="1"/>
    </row>
    <row r="32" spans="1:8" x14ac:dyDescent="0.2">
      <c r="A32" s="1"/>
      <c r="B32" s="4"/>
      <c r="C32" s="3"/>
      <c r="D32" s="3"/>
      <c r="E32" s="3"/>
      <c r="F32" s="2"/>
      <c r="G32" s="1"/>
    </row>
    <row r="33" spans="1:8" x14ac:dyDescent="0.2">
      <c r="A33" s="1"/>
      <c r="D33" s="74"/>
      <c r="E33" s="74"/>
    </row>
    <row r="34" spans="1:8" ht="15" customHeight="1" x14ac:dyDescent="0.2">
      <c r="A34" s="373" t="s">
        <v>73</v>
      </c>
      <c r="B34" s="373"/>
      <c r="C34" s="373"/>
      <c r="D34" s="373"/>
      <c r="E34" s="373"/>
      <c r="F34" s="373"/>
      <c r="G34" s="373"/>
      <c r="H34" s="373"/>
    </row>
    <row r="35" spans="1:8" ht="15.75" customHeight="1" x14ac:dyDescent="0.2">
      <c r="A35" s="273" t="s">
        <v>102</v>
      </c>
      <c r="B35" s="274"/>
      <c r="C35" s="274"/>
      <c r="D35" s="274"/>
      <c r="E35" s="98"/>
      <c r="F35" s="77"/>
      <c r="G35" s="77"/>
      <c r="H35" s="106"/>
    </row>
    <row r="36" spans="1:8" ht="15.75" customHeight="1" x14ac:dyDescent="0.2">
      <c r="A36" s="273" t="s">
        <v>103</v>
      </c>
      <c r="B36" s="274"/>
      <c r="C36" s="274"/>
      <c r="D36" s="274"/>
      <c r="E36" s="98"/>
      <c r="F36" s="77"/>
      <c r="G36" s="77"/>
      <c r="H36" s="107"/>
    </row>
    <row r="37" spans="1:8" ht="18" customHeight="1" x14ac:dyDescent="0.2">
      <c r="A37" s="275" t="s">
        <v>142</v>
      </c>
      <c r="B37" s="276"/>
      <c r="C37" s="276"/>
      <c r="D37" s="276"/>
      <c r="E37" s="99"/>
      <c r="F37" s="79"/>
      <c r="G37" s="79"/>
      <c r="H37" s="108"/>
    </row>
    <row r="42" spans="1:8" ht="10.5" customHeight="1" x14ac:dyDescent="0.2"/>
    <row r="43" spans="1:8" hidden="1" x14ac:dyDescent="0.2"/>
    <row r="44" spans="1:8" hidden="1" x14ac:dyDescent="0.2"/>
  </sheetData>
  <protectedRanges>
    <protectedRange sqref="B15:E21 B10:C10 B12:E14" name="Rango1_1"/>
  </protectedRanges>
  <dataConsolidate/>
  <mergeCells count="14">
    <mergeCell ref="A3:G3"/>
    <mergeCell ref="A4:G4"/>
    <mergeCell ref="A5:G5"/>
    <mergeCell ref="A6:G6"/>
    <mergeCell ref="A35:D35"/>
    <mergeCell ref="A36:D36"/>
    <mergeCell ref="A37:D37"/>
    <mergeCell ref="H11:H12"/>
    <mergeCell ref="A34:H34"/>
    <mergeCell ref="A11:A12"/>
    <mergeCell ref="B11:B12"/>
    <mergeCell ref="C11:C12"/>
    <mergeCell ref="D11:G11"/>
    <mergeCell ref="A24:H24"/>
  </mergeCells>
  <dataValidations count="1">
    <dataValidation allowBlank="1" showErrorMessage="1" sqref="J11" xr:uid="{00000000-0002-0000-0800-000000000000}"/>
  </dataValidations>
  <printOptions horizontalCentered="1"/>
  <pageMargins left="0.31496062992125984" right="0.27559055118110237" top="0.55118110236220474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9"/>
  <sheetViews>
    <sheetView showGridLines="0" topLeftCell="A7" zoomScale="80" zoomScaleNormal="80" workbookViewId="0">
      <selection activeCell="I20" sqref="I20"/>
    </sheetView>
  </sheetViews>
  <sheetFormatPr baseColWidth="10" defaultRowHeight="12.75" x14ac:dyDescent="0.2"/>
  <cols>
    <col min="1" max="1" width="12.7109375" style="123" customWidth="1"/>
    <col min="2" max="2" width="28.7109375" style="123" customWidth="1"/>
    <col min="3" max="3" width="14.5703125" style="123" customWidth="1"/>
    <col min="4" max="4" width="15.85546875" style="123" customWidth="1"/>
    <col min="5" max="5" width="18.7109375" style="123" customWidth="1"/>
    <col min="6" max="7" width="16.42578125" style="123" customWidth="1"/>
    <col min="8" max="16384" width="11.42578125" style="123"/>
  </cols>
  <sheetData>
    <row r="1" spans="1:7" x14ac:dyDescent="0.2">
      <c r="E1" s="100"/>
      <c r="G1" s="109" t="s">
        <v>122</v>
      </c>
    </row>
    <row r="2" spans="1:7" x14ac:dyDescent="0.2">
      <c r="A2" s="382"/>
      <c r="B2" s="382"/>
      <c r="C2" s="382"/>
      <c r="D2" s="382"/>
      <c r="E2" s="382"/>
    </row>
    <row r="3" spans="1:7" ht="15.75" customHeight="1" x14ac:dyDescent="0.2">
      <c r="A3" s="327" t="s">
        <v>18</v>
      </c>
      <c r="B3" s="327"/>
      <c r="C3" s="327"/>
      <c r="D3" s="327"/>
      <c r="E3" s="327"/>
      <c r="F3" s="327"/>
      <c r="G3" s="327"/>
    </row>
    <row r="4" spans="1:7" x14ac:dyDescent="0.2">
      <c r="A4" s="327" t="s">
        <v>17</v>
      </c>
      <c r="B4" s="327"/>
      <c r="C4" s="327"/>
      <c r="D4" s="327"/>
      <c r="E4" s="327"/>
      <c r="F4" s="327"/>
      <c r="G4" s="327"/>
    </row>
    <row r="5" spans="1:7" x14ac:dyDescent="0.2">
      <c r="A5" s="328" t="s">
        <v>47</v>
      </c>
      <c r="B5" s="328"/>
      <c r="C5" s="328"/>
      <c r="D5" s="328"/>
      <c r="E5" s="328"/>
      <c r="F5" s="328"/>
      <c r="G5" s="328"/>
    </row>
    <row r="6" spans="1:7" s="176" customFormat="1" x14ac:dyDescent="0.2">
      <c r="A6" s="388" t="s">
        <v>67</v>
      </c>
      <c r="B6" s="388"/>
      <c r="C6" s="388"/>
      <c r="D6" s="388"/>
      <c r="E6" s="388"/>
      <c r="F6" s="388"/>
      <c r="G6" s="388"/>
    </row>
    <row r="7" spans="1:7" x14ac:dyDescent="0.2">
      <c r="A7" s="113"/>
      <c r="B7" s="113"/>
      <c r="C7" s="113"/>
      <c r="D7" s="113"/>
      <c r="E7" s="113"/>
    </row>
    <row r="8" spans="1:7" x14ac:dyDescent="0.2">
      <c r="A8" s="105" t="s">
        <v>259</v>
      </c>
      <c r="B8" s="105"/>
      <c r="C8" s="105"/>
      <c r="D8" s="105"/>
      <c r="E8" s="265"/>
      <c r="F8" s="265"/>
      <c r="G8" s="265"/>
    </row>
    <row r="9" spans="1:7" x14ac:dyDescent="0.2">
      <c r="A9" s="113"/>
      <c r="B9" s="113"/>
      <c r="C9" s="113"/>
      <c r="D9" s="113"/>
      <c r="E9" s="113"/>
    </row>
    <row r="10" spans="1:7" x14ac:dyDescent="0.2">
      <c r="B10" s="110"/>
      <c r="C10" s="111"/>
      <c r="D10" s="112"/>
      <c r="E10" s="112"/>
    </row>
    <row r="11" spans="1:7" x14ac:dyDescent="0.2">
      <c r="A11" s="383" t="s">
        <v>14</v>
      </c>
      <c r="B11" s="383" t="s">
        <v>13</v>
      </c>
      <c r="C11" s="386" t="s">
        <v>11</v>
      </c>
      <c r="D11" s="386" t="s">
        <v>46</v>
      </c>
      <c r="E11" s="386" t="s">
        <v>24</v>
      </c>
      <c r="F11" s="380" t="s">
        <v>45</v>
      </c>
      <c r="G11" s="380"/>
    </row>
    <row r="12" spans="1:7" x14ac:dyDescent="0.2">
      <c r="A12" s="384"/>
      <c r="B12" s="385"/>
      <c r="C12" s="387"/>
      <c r="D12" s="387"/>
      <c r="E12" s="387"/>
      <c r="F12" s="161" t="s">
        <v>44</v>
      </c>
      <c r="G12" s="161" t="s">
        <v>43</v>
      </c>
    </row>
    <row r="13" spans="1:7" x14ac:dyDescent="0.2">
      <c r="A13" s="92"/>
      <c r="B13" s="93"/>
      <c r="C13" s="94"/>
      <c r="D13" s="95"/>
      <c r="E13" s="95"/>
      <c r="F13" s="92"/>
      <c r="G13" s="92"/>
    </row>
    <row r="14" spans="1:7" x14ac:dyDescent="0.2">
      <c r="A14" s="92"/>
      <c r="B14" s="93"/>
      <c r="C14" s="94"/>
      <c r="D14" s="95"/>
      <c r="E14" s="95"/>
      <c r="F14" s="92"/>
      <c r="G14" s="92"/>
    </row>
    <row r="15" spans="1:7" x14ac:dyDescent="0.2">
      <c r="A15" s="92"/>
      <c r="B15" s="93"/>
      <c r="C15" s="94"/>
      <c r="D15" s="95"/>
      <c r="E15" s="95"/>
      <c r="F15" s="92"/>
      <c r="G15" s="92"/>
    </row>
    <row r="16" spans="1:7" x14ac:dyDescent="0.2">
      <c r="A16" s="92"/>
      <c r="B16" s="115" t="s">
        <v>1</v>
      </c>
      <c r="C16" s="116">
        <f>SUM(C12:C15)</f>
        <v>0</v>
      </c>
      <c r="D16" s="95"/>
      <c r="E16" s="95"/>
      <c r="F16" s="92"/>
      <c r="G16" s="92"/>
    </row>
    <row r="17" spans="1:8" x14ac:dyDescent="0.2">
      <c r="A17" s="101"/>
      <c r="B17" s="102"/>
      <c r="C17" s="103"/>
      <c r="D17" s="104"/>
      <c r="E17" s="104"/>
      <c r="F17" s="101"/>
      <c r="G17" s="101"/>
    </row>
    <row r="18" spans="1:8" s="176" customFormat="1" x14ac:dyDescent="0.2">
      <c r="A18" s="326" t="s">
        <v>233</v>
      </c>
      <c r="B18" s="326"/>
      <c r="C18" s="326"/>
      <c r="D18" s="326"/>
      <c r="E18" s="326"/>
      <c r="F18" s="326"/>
      <c r="G18" s="326"/>
      <c r="H18" s="203"/>
    </row>
    <row r="19" spans="1:8" s="176" customFormat="1" x14ac:dyDescent="0.2">
      <c r="A19" s="101"/>
      <c r="B19" s="102"/>
      <c r="C19" s="103"/>
      <c r="D19" s="104"/>
      <c r="E19" s="104"/>
      <c r="F19" s="101"/>
      <c r="G19" s="101"/>
    </row>
    <row r="20" spans="1:8" x14ac:dyDescent="0.2">
      <c r="A20" s="101"/>
      <c r="B20" s="102"/>
      <c r="C20" s="103"/>
      <c r="D20" s="104"/>
      <c r="E20" s="104"/>
      <c r="F20" s="101"/>
      <c r="G20" s="101"/>
    </row>
    <row r="21" spans="1:8" x14ac:dyDescent="0.2">
      <c r="A21" s="101"/>
      <c r="B21" s="102"/>
      <c r="C21" s="103"/>
      <c r="D21" s="104"/>
      <c r="E21" s="104"/>
      <c r="F21" s="101"/>
      <c r="G21" s="101"/>
    </row>
    <row r="22" spans="1:8" x14ac:dyDescent="0.2">
      <c r="A22" s="101"/>
      <c r="B22" s="102"/>
      <c r="C22" s="103"/>
      <c r="D22" s="104"/>
      <c r="E22" s="104"/>
      <c r="F22" s="101"/>
      <c r="G22" s="101"/>
    </row>
    <row r="33" spans="1:7" x14ac:dyDescent="0.2">
      <c r="A33" s="101"/>
      <c r="B33" s="102"/>
      <c r="C33" s="103"/>
      <c r="D33" s="104"/>
      <c r="E33" s="104"/>
      <c r="F33" s="101"/>
      <c r="G33" s="101"/>
    </row>
    <row r="34" spans="1:7" x14ac:dyDescent="0.2">
      <c r="A34" s="286" t="s">
        <v>73</v>
      </c>
      <c r="B34" s="287"/>
      <c r="C34" s="287"/>
      <c r="D34" s="287"/>
      <c r="E34" s="287"/>
      <c r="F34" s="287"/>
      <c r="G34" s="288"/>
    </row>
    <row r="35" spans="1:7" x14ac:dyDescent="0.2">
      <c r="A35" s="289" t="s">
        <v>74</v>
      </c>
      <c r="B35" s="290"/>
      <c r="C35" s="290"/>
      <c r="D35" s="290"/>
      <c r="E35" s="290"/>
      <c r="F35" s="290"/>
      <c r="G35" s="381"/>
    </row>
    <row r="36" spans="1:7" x14ac:dyDescent="0.2">
      <c r="A36" s="292" t="s">
        <v>80</v>
      </c>
      <c r="B36" s="293"/>
      <c r="C36" s="293"/>
      <c r="D36" s="293"/>
      <c r="E36" s="293"/>
      <c r="F36" s="293"/>
      <c r="G36" s="294"/>
    </row>
    <row r="37" spans="1:7" x14ac:dyDescent="0.2">
      <c r="A37" s="292" t="s">
        <v>82</v>
      </c>
      <c r="B37" s="293"/>
      <c r="C37" s="293"/>
      <c r="D37" s="293"/>
      <c r="E37" s="293"/>
      <c r="F37" s="293"/>
      <c r="G37" s="294"/>
    </row>
    <row r="38" spans="1:7" x14ac:dyDescent="0.2">
      <c r="A38" s="374" t="s">
        <v>83</v>
      </c>
      <c r="B38" s="375"/>
      <c r="C38" s="375"/>
      <c r="D38" s="375"/>
      <c r="E38" s="375"/>
      <c r="F38" s="375"/>
      <c r="G38" s="376"/>
    </row>
    <row r="39" spans="1:7" x14ac:dyDescent="0.2">
      <c r="A39" s="377" t="s">
        <v>84</v>
      </c>
      <c r="B39" s="378"/>
      <c r="C39" s="378"/>
      <c r="D39" s="378"/>
      <c r="E39" s="378"/>
      <c r="F39" s="378"/>
      <c r="G39" s="379"/>
    </row>
  </sheetData>
  <protectedRanges>
    <protectedRange sqref="C10:D10 B12:D17 B19:D22 B33:D33" name="Rango1_1"/>
    <protectedRange sqref="F12" name="Rango1_1_1"/>
  </protectedRanges>
  <mergeCells count="18">
    <mergeCell ref="A2:E2"/>
    <mergeCell ref="A11:A12"/>
    <mergeCell ref="B11:B12"/>
    <mergeCell ref="C11:C12"/>
    <mergeCell ref="D11:D12"/>
    <mergeCell ref="E11:E12"/>
    <mergeCell ref="A3:G3"/>
    <mergeCell ref="A4:G4"/>
    <mergeCell ref="A5:G5"/>
    <mergeCell ref="A6:G6"/>
    <mergeCell ref="A38:G38"/>
    <mergeCell ref="A39:G39"/>
    <mergeCell ref="F11:G11"/>
    <mergeCell ref="A34:G34"/>
    <mergeCell ref="A35:G35"/>
    <mergeCell ref="A36:G36"/>
    <mergeCell ref="A37:G37"/>
    <mergeCell ref="A18:G18"/>
  </mergeCells>
  <printOptions horizontalCentered="1"/>
  <pageMargins left="0.39370078740157483" right="0.55118110236220474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4"/>
  <sheetViews>
    <sheetView showGridLines="0" zoomScale="71" zoomScaleNormal="71" workbookViewId="0">
      <selection activeCell="J18" sqref="J18"/>
    </sheetView>
  </sheetViews>
  <sheetFormatPr baseColWidth="10" defaultRowHeight="12.75" x14ac:dyDescent="0.2"/>
  <cols>
    <col min="1" max="1" width="15.5703125" style="10" customWidth="1"/>
    <col min="2" max="2" width="41.85546875" style="10" customWidth="1"/>
    <col min="3" max="3" width="20.28515625" style="10" customWidth="1"/>
    <col min="4" max="4" width="16.7109375" style="10" customWidth="1"/>
    <col min="5" max="5" width="19" style="10" customWidth="1"/>
    <col min="6" max="6" width="20.28515625" style="10" customWidth="1"/>
    <col min="7" max="16384" width="11.42578125" style="10"/>
  </cols>
  <sheetData>
    <row r="1" spans="1:7" x14ac:dyDescent="0.2">
      <c r="F1" s="172" t="s">
        <v>123</v>
      </c>
    </row>
    <row r="2" spans="1:7" s="220" customFormat="1" x14ac:dyDescent="0.2">
      <c r="F2" s="222"/>
    </row>
    <row r="3" spans="1:7" ht="15.75" customHeight="1" x14ac:dyDescent="0.2">
      <c r="A3" s="268" t="s">
        <v>18</v>
      </c>
      <c r="B3" s="268"/>
      <c r="C3" s="268"/>
      <c r="D3" s="268"/>
      <c r="E3" s="268"/>
      <c r="F3" s="268"/>
    </row>
    <row r="4" spans="1:7" x14ac:dyDescent="0.2">
      <c r="A4" s="268" t="s">
        <v>17</v>
      </c>
      <c r="B4" s="268"/>
      <c r="C4" s="268"/>
      <c r="D4" s="268"/>
      <c r="E4" s="268"/>
      <c r="F4" s="268"/>
    </row>
    <row r="5" spans="1:7" x14ac:dyDescent="0.2">
      <c r="A5" s="269" t="s">
        <v>47</v>
      </c>
      <c r="B5" s="269"/>
      <c r="C5" s="269"/>
      <c r="D5" s="269"/>
      <c r="E5" s="269"/>
      <c r="F5" s="269"/>
    </row>
    <row r="6" spans="1:7" s="73" customFormat="1" x14ac:dyDescent="0.2">
      <c r="A6" s="396" t="s">
        <v>48</v>
      </c>
      <c r="B6" s="396"/>
      <c r="C6" s="396"/>
      <c r="D6" s="396"/>
      <c r="E6" s="396"/>
      <c r="F6" s="396"/>
    </row>
    <row r="7" spans="1:7" s="174" customFormat="1" x14ac:dyDescent="0.2">
      <c r="A7" s="173"/>
      <c r="B7" s="173"/>
      <c r="C7" s="173"/>
      <c r="D7" s="173"/>
      <c r="E7" s="173"/>
      <c r="F7" s="173"/>
    </row>
    <row r="8" spans="1:7" s="73" customFormat="1" x14ac:dyDescent="0.2">
      <c r="A8" s="105" t="s">
        <v>259</v>
      </c>
      <c r="B8" s="105"/>
      <c r="C8" s="105"/>
      <c r="D8" s="105"/>
      <c r="E8" s="265"/>
      <c r="F8" s="265"/>
      <c r="G8" s="265"/>
    </row>
    <row r="9" spans="1:7" x14ac:dyDescent="0.2">
      <c r="C9" s="62"/>
      <c r="D9" s="72"/>
      <c r="E9" s="72"/>
      <c r="F9" s="72"/>
    </row>
    <row r="10" spans="1:7" ht="21.75" customHeight="1" x14ac:dyDescent="0.2">
      <c r="A10" s="129" t="s">
        <v>14</v>
      </c>
      <c r="B10" s="142" t="s">
        <v>13</v>
      </c>
      <c r="C10" s="130" t="s">
        <v>12</v>
      </c>
      <c r="D10" s="130" t="s">
        <v>11</v>
      </c>
      <c r="E10" s="130" t="s">
        <v>46</v>
      </c>
      <c r="F10" s="130" t="s">
        <v>24</v>
      </c>
    </row>
    <row r="11" spans="1:7" x14ac:dyDescent="0.2">
      <c r="A11" s="5"/>
      <c r="B11" s="17"/>
      <c r="C11" s="25"/>
      <c r="D11" s="7"/>
      <c r="E11" s="25"/>
      <c r="F11" s="25"/>
    </row>
    <row r="12" spans="1:7" x14ac:dyDescent="0.2">
      <c r="A12" s="5"/>
      <c r="B12" s="17"/>
      <c r="C12" s="25"/>
      <c r="D12" s="7"/>
      <c r="E12" s="25"/>
      <c r="F12" s="25"/>
    </row>
    <row r="13" spans="1:7" x14ac:dyDescent="0.2">
      <c r="A13" s="5"/>
      <c r="B13" s="17"/>
      <c r="C13" s="25"/>
      <c r="D13" s="7"/>
      <c r="E13" s="25"/>
      <c r="F13" s="25"/>
    </row>
    <row r="14" spans="1:7" s="67" customFormat="1" x14ac:dyDescent="0.2">
      <c r="A14" s="81"/>
      <c r="B14" s="143" t="s">
        <v>1</v>
      </c>
      <c r="C14" s="28"/>
      <c r="D14" s="29">
        <f>SUM(D11:D13)</f>
        <v>0</v>
      </c>
      <c r="E14" s="28"/>
      <c r="F14" s="28"/>
    </row>
    <row r="15" spans="1:7" s="175" customFormat="1" x14ac:dyDescent="0.2">
      <c r="A15" s="204"/>
      <c r="B15" s="205"/>
      <c r="C15" s="47"/>
      <c r="D15" s="48"/>
      <c r="E15" s="47"/>
      <c r="F15" s="47"/>
    </row>
    <row r="16" spans="1:7" s="175" customFormat="1" x14ac:dyDescent="0.2">
      <c r="A16" s="326" t="s">
        <v>233</v>
      </c>
      <c r="B16" s="326"/>
      <c r="C16" s="326"/>
      <c r="D16" s="326"/>
      <c r="E16" s="326"/>
      <c r="F16" s="326"/>
      <c r="G16" s="203"/>
    </row>
    <row r="17" spans="1:7" s="221" customFormat="1" x14ac:dyDescent="0.2">
      <c r="A17" s="224"/>
      <c r="B17" s="224"/>
      <c r="C17" s="224"/>
      <c r="D17" s="224"/>
      <c r="E17" s="224"/>
      <c r="F17" s="224"/>
      <c r="G17" s="203"/>
    </row>
    <row r="18" spans="1:7" s="221" customFormat="1" x14ac:dyDescent="0.2">
      <c r="A18" s="224"/>
      <c r="B18" s="224"/>
      <c r="C18" s="224"/>
      <c r="D18" s="224"/>
      <c r="E18" s="224"/>
      <c r="F18" s="224"/>
      <c r="G18" s="203"/>
    </row>
    <row r="19" spans="1:7" s="221" customFormat="1" x14ac:dyDescent="0.2">
      <c r="A19" s="228"/>
      <c r="B19" s="228"/>
      <c r="C19" s="228"/>
      <c r="D19" s="228"/>
      <c r="E19" s="228"/>
      <c r="F19" s="228"/>
      <c r="G19" s="203"/>
    </row>
    <row r="20" spans="1:7" s="221" customFormat="1" x14ac:dyDescent="0.2">
      <c r="A20" s="228"/>
      <c r="B20" s="228"/>
      <c r="C20" s="228"/>
      <c r="D20" s="228"/>
      <c r="E20" s="228"/>
      <c r="F20" s="228"/>
      <c r="G20" s="203"/>
    </row>
    <row r="21" spans="1:7" x14ac:dyDescent="0.2">
      <c r="A21" s="1"/>
      <c r="B21" s="4"/>
      <c r="C21" s="4"/>
      <c r="D21" s="3"/>
      <c r="E21" s="13"/>
      <c r="F21" s="13"/>
    </row>
    <row r="22" spans="1:7" x14ac:dyDescent="0.2">
      <c r="A22" s="1"/>
      <c r="B22" s="4"/>
      <c r="C22" s="4"/>
      <c r="D22" s="3"/>
      <c r="E22" s="13"/>
      <c r="F22" s="13"/>
    </row>
    <row r="23" spans="1:7" x14ac:dyDescent="0.2">
      <c r="A23" s="1"/>
      <c r="B23" s="4"/>
      <c r="C23" s="4"/>
      <c r="D23" s="3"/>
      <c r="E23" s="13"/>
      <c r="F23" s="13"/>
    </row>
    <row r="24" spans="1:7" x14ac:dyDescent="0.2">
      <c r="A24" s="1"/>
      <c r="B24" s="4"/>
      <c r="C24" s="4"/>
      <c r="D24" s="3"/>
      <c r="E24" s="13"/>
      <c r="F24" s="13"/>
    </row>
    <row r="25" spans="1:7" x14ac:dyDescent="0.2">
      <c r="A25" s="1"/>
      <c r="B25" s="4"/>
      <c r="C25" s="4"/>
      <c r="D25" s="3"/>
      <c r="E25" s="13"/>
      <c r="F25" s="13"/>
    </row>
    <row r="26" spans="1:7" x14ac:dyDescent="0.2">
      <c r="A26" s="1"/>
      <c r="B26" s="49"/>
      <c r="C26" s="49"/>
      <c r="D26" s="48"/>
      <c r="E26" s="47"/>
      <c r="F26" s="47"/>
    </row>
    <row r="27" spans="1:7" x14ac:dyDescent="0.2">
      <c r="B27" s="269"/>
      <c r="C27" s="269"/>
      <c r="D27" s="269"/>
      <c r="E27" s="395"/>
      <c r="F27" s="395"/>
    </row>
    <row r="28" spans="1:7" x14ac:dyDescent="0.2">
      <c r="A28" s="286" t="s">
        <v>73</v>
      </c>
      <c r="B28" s="287"/>
      <c r="C28" s="287"/>
      <c r="D28" s="287"/>
      <c r="E28" s="287"/>
      <c r="F28" s="288"/>
    </row>
    <row r="29" spans="1:7" x14ac:dyDescent="0.2">
      <c r="A29" s="273" t="s">
        <v>74</v>
      </c>
      <c r="B29" s="274"/>
      <c r="C29" s="274"/>
      <c r="D29" s="274"/>
      <c r="E29" s="274"/>
      <c r="F29" s="311"/>
    </row>
    <row r="30" spans="1:7" x14ac:dyDescent="0.2">
      <c r="A30" s="273" t="s">
        <v>80</v>
      </c>
      <c r="B30" s="274"/>
      <c r="C30" s="274"/>
      <c r="D30" s="274"/>
      <c r="E30" s="274"/>
      <c r="F30" s="311"/>
    </row>
    <row r="31" spans="1:7" x14ac:dyDescent="0.2">
      <c r="A31" s="389" t="s">
        <v>81</v>
      </c>
      <c r="B31" s="390"/>
      <c r="C31" s="390"/>
      <c r="D31" s="390"/>
      <c r="E31" s="390"/>
      <c r="F31" s="391"/>
    </row>
    <row r="32" spans="1:7" x14ac:dyDescent="0.2">
      <c r="A32" s="273" t="s">
        <v>82</v>
      </c>
      <c r="B32" s="274"/>
      <c r="C32" s="274"/>
      <c r="D32" s="274"/>
      <c r="E32" s="274"/>
      <c r="F32" s="311"/>
    </row>
    <row r="33" spans="1:6" x14ac:dyDescent="0.2">
      <c r="A33" s="315" t="s">
        <v>83</v>
      </c>
      <c r="B33" s="316"/>
      <c r="C33" s="316"/>
      <c r="D33" s="316"/>
      <c r="E33" s="316"/>
      <c r="F33" s="317"/>
    </row>
    <row r="34" spans="1:6" x14ac:dyDescent="0.2">
      <c r="A34" s="392" t="s">
        <v>84</v>
      </c>
      <c r="B34" s="393"/>
      <c r="C34" s="393"/>
      <c r="D34" s="393"/>
      <c r="E34" s="393"/>
      <c r="F34" s="394"/>
    </row>
  </sheetData>
  <protectedRanges>
    <protectedRange sqref="B11:E15 B21:E26" name="Rango1_1"/>
  </protectedRanges>
  <mergeCells count="13">
    <mergeCell ref="A32:F32"/>
    <mergeCell ref="A33:F33"/>
    <mergeCell ref="A31:F31"/>
    <mergeCell ref="A34:F34"/>
    <mergeCell ref="A3:F3"/>
    <mergeCell ref="A4:F4"/>
    <mergeCell ref="A5:F5"/>
    <mergeCell ref="B27:F27"/>
    <mergeCell ref="A28:F28"/>
    <mergeCell ref="A29:F29"/>
    <mergeCell ref="A30:F30"/>
    <mergeCell ref="A16:F16"/>
    <mergeCell ref="A6:F6"/>
  </mergeCells>
  <printOptions horizontalCentered="1"/>
  <pageMargins left="0.39370078740157483" right="0.55118110236220474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0"/>
  <sheetViews>
    <sheetView showGridLines="0" zoomScale="75" zoomScaleNormal="75" workbookViewId="0">
      <selection activeCell="A7" sqref="A7"/>
    </sheetView>
  </sheetViews>
  <sheetFormatPr baseColWidth="10" defaultRowHeight="14.25" x14ac:dyDescent="0.2"/>
  <cols>
    <col min="1" max="1" width="14.85546875" style="18" customWidth="1"/>
    <col min="2" max="2" width="40.140625" style="18" customWidth="1"/>
    <col min="3" max="3" width="20.85546875" style="18" customWidth="1"/>
    <col min="4" max="4" width="19.28515625" style="18" customWidth="1"/>
    <col min="5" max="5" width="19" style="18" customWidth="1"/>
    <col min="6" max="16384" width="11.42578125" style="18"/>
  </cols>
  <sheetData>
    <row r="1" spans="1:7" ht="15.75" x14ac:dyDescent="0.25">
      <c r="A1" s="73"/>
      <c r="B1" s="73"/>
      <c r="C1" s="73"/>
      <c r="D1" s="73"/>
      <c r="E1" s="125" t="s">
        <v>124</v>
      </c>
    </row>
    <row r="2" spans="1:7" ht="15.75" x14ac:dyDescent="0.25">
      <c r="A2" s="220"/>
      <c r="B2" s="220"/>
      <c r="C2" s="220"/>
      <c r="D2" s="220"/>
      <c r="E2" s="125"/>
    </row>
    <row r="3" spans="1:7" s="135" customFormat="1" ht="15.75" customHeight="1" x14ac:dyDescent="0.25">
      <c r="A3" s="333" t="s">
        <v>18</v>
      </c>
      <c r="B3" s="333"/>
      <c r="C3" s="333"/>
      <c r="D3" s="333"/>
      <c r="E3" s="333"/>
    </row>
    <row r="4" spans="1:7" ht="15" x14ac:dyDescent="0.2">
      <c r="A4" s="333" t="s">
        <v>51</v>
      </c>
      <c r="B4" s="333"/>
      <c r="C4" s="333"/>
      <c r="D4" s="333"/>
      <c r="E4" s="333"/>
    </row>
    <row r="5" spans="1:7" ht="15" x14ac:dyDescent="0.25">
      <c r="A5" s="334" t="s">
        <v>50</v>
      </c>
      <c r="B5" s="334"/>
      <c r="C5" s="334"/>
      <c r="D5" s="334"/>
      <c r="E5" s="334"/>
    </row>
    <row r="6" spans="1:7" ht="15" x14ac:dyDescent="0.25">
      <c r="A6" s="66"/>
      <c r="B6" s="66"/>
      <c r="C6" s="66"/>
      <c r="D6" s="66"/>
      <c r="E6" s="66"/>
    </row>
    <row r="7" spans="1:7" x14ac:dyDescent="0.2">
      <c r="A7" s="466" t="s">
        <v>259</v>
      </c>
      <c r="B7" s="105"/>
      <c r="C7" s="105"/>
      <c r="D7" s="105"/>
      <c r="E7" s="265"/>
      <c r="F7" s="265"/>
      <c r="G7" s="265"/>
    </row>
    <row r="8" spans="1:7" ht="15" x14ac:dyDescent="0.2">
      <c r="A8" s="361"/>
      <c r="B8" s="361"/>
      <c r="C8" s="19"/>
      <c r="D8" s="19"/>
      <c r="E8" s="19"/>
    </row>
    <row r="9" spans="1:7" ht="20.25" customHeight="1" x14ac:dyDescent="0.2">
      <c r="A9" s="129" t="s">
        <v>14</v>
      </c>
      <c r="B9" s="142" t="s">
        <v>13</v>
      </c>
      <c r="C9" s="130" t="s">
        <v>11</v>
      </c>
      <c r="D9" s="130" t="s">
        <v>46</v>
      </c>
      <c r="E9" s="130" t="s">
        <v>24</v>
      </c>
    </row>
    <row r="10" spans="1:7" x14ac:dyDescent="0.2">
      <c r="A10" s="240">
        <v>4160</v>
      </c>
      <c r="B10" s="230" t="s">
        <v>247</v>
      </c>
      <c r="C10" s="7">
        <v>20495</v>
      </c>
      <c r="D10" s="248" t="s">
        <v>260</v>
      </c>
      <c r="E10" s="248" t="s">
        <v>250</v>
      </c>
    </row>
    <row r="11" spans="1:7" x14ac:dyDescent="0.2">
      <c r="A11" s="240"/>
      <c r="B11" s="230"/>
      <c r="C11" s="7"/>
      <c r="D11" s="248"/>
      <c r="E11" s="248"/>
    </row>
    <row r="12" spans="1:7" x14ac:dyDescent="0.2">
      <c r="A12" s="240"/>
      <c r="B12" s="230"/>
      <c r="C12" s="7"/>
      <c r="D12" s="248"/>
      <c r="E12" s="248"/>
    </row>
    <row r="13" spans="1:7" x14ac:dyDescent="0.2">
      <c r="A13" s="240"/>
      <c r="B13" s="230"/>
      <c r="C13" s="7"/>
      <c r="D13" s="248"/>
      <c r="E13" s="248"/>
    </row>
    <row r="14" spans="1:7" x14ac:dyDescent="0.2">
      <c r="A14" s="240"/>
      <c r="B14" s="230"/>
      <c r="C14" s="7"/>
      <c r="D14" s="248"/>
      <c r="E14" s="249"/>
    </row>
    <row r="15" spans="1:7" s="135" customFormat="1" ht="15" x14ac:dyDescent="0.25">
      <c r="A15" s="247"/>
      <c r="B15" s="143" t="s">
        <v>1</v>
      </c>
      <c r="C15" s="29">
        <f>SUM(C10:C14)</f>
        <v>20495</v>
      </c>
      <c r="D15" s="28"/>
      <c r="E15" s="28"/>
    </row>
    <row r="16" spans="1:7" x14ac:dyDescent="0.2">
      <c r="A16" s="1"/>
      <c r="B16" s="49"/>
      <c r="C16" s="48"/>
      <c r="D16" s="47"/>
      <c r="E16" s="47"/>
    </row>
    <row r="17" spans="1:6" x14ac:dyDescent="0.2">
      <c r="A17" s="371" t="s">
        <v>233</v>
      </c>
      <c r="B17" s="371"/>
      <c r="C17" s="371"/>
      <c r="D17" s="371"/>
      <c r="E17" s="371"/>
      <c r="F17" s="206"/>
    </row>
    <row r="18" spans="1:6" x14ac:dyDescent="0.2">
      <c r="A18" s="371"/>
      <c r="B18" s="371"/>
      <c r="C18" s="371"/>
      <c r="D18" s="371"/>
      <c r="E18" s="371"/>
    </row>
    <row r="19" spans="1:6" x14ac:dyDescent="0.2">
      <c r="A19" s="1"/>
      <c r="B19" s="49"/>
      <c r="C19" s="48"/>
      <c r="D19" s="47"/>
      <c r="E19" s="47"/>
    </row>
    <row r="20" spans="1:6" x14ac:dyDescent="0.2">
      <c r="A20" s="1"/>
      <c r="B20" s="49"/>
      <c r="C20" s="48"/>
      <c r="D20" s="47"/>
      <c r="E20" s="47"/>
    </row>
    <row r="21" spans="1:6" x14ac:dyDescent="0.2">
      <c r="A21" s="1"/>
      <c r="B21" s="49"/>
      <c r="C21" s="48"/>
      <c r="D21" s="47"/>
      <c r="E21" s="47"/>
    </row>
    <row r="32" spans="1:6" x14ac:dyDescent="0.2">
      <c r="A32" s="362" t="s">
        <v>73</v>
      </c>
      <c r="B32" s="363"/>
      <c r="C32" s="363"/>
      <c r="D32" s="363"/>
      <c r="E32" s="364"/>
    </row>
    <row r="33" spans="1:5" x14ac:dyDescent="0.2">
      <c r="A33" s="338" t="s">
        <v>99</v>
      </c>
      <c r="B33" s="344"/>
      <c r="C33" s="344"/>
      <c r="D33" s="344"/>
      <c r="E33" s="345"/>
    </row>
    <row r="34" spans="1:5" x14ac:dyDescent="0.2">
      <c r="A34" s="338" t="s">
        <v>105</v>
      </c>
      <c r="B34" s="344"/>
      <c r="C34" s="344"/>
      <c r="D34" s="344"/>
      <c r="E34" s="345"/>
    </row>
    <row r="35" spans="1:5" x14ac:dyDescent="0.2">
      <c r="A35" s="338" t="s">
        <v>106</v>
      </c>
      <c r="B35" s="344"/>
      <c r="C35" s="344"/>
      <c r="D35" s="344"/>
      <c r="E35" s="345"/>
    </row>
    <row r="36" spans="1:5" x14ac:dyDescent="0.2">
      <c r="A36" s="402" t="s">
        <v>108</v>
      </c>
      <c r="B36" s="403"/>
      <c r="C36" s="403"/>
      <c r="D36" s="403"/>
      <c r="E36" s="404"/>
    </row>
    <row r="37" spans="1:5" x14ac:dyDescent="0.2">
      <c r="A37" s="399" t="s">
        <v>101</v>
      </c>
      <c r="B37" s="400"/>
      <c r="C37" s="400"/>
      <c r="D37" s="400"/>
      <c r="E37" s="401"/>
    </row>
    <row r="40" spans="1:5" ht="49.5" customHeight="1" x14ac:dyDescent="0.2">
      <c r="A40" s="397" t="s">
        <v>204</v>
      </c>
      <c r="B40" s="398"/>
      <c r="C40" s="398"/>
      <c r="D40" s="398"/>
      <c r="E40" s="398"/>
    </row>
  </sheetData>
  <protectedRanges>
    <protectedRange sqref="B18:D21 B10:D16" name="Rango1_1"/>
  </protectedRanges>
  <mergeCells count="12">
    <mergeCell ref="A40:E40"/>
    <mergeCell ref="A37:E37"/>
    <mergeCell ref="A3:E3"/>
    <mergeCell ref="A4:E4"/>
    <mergeCell ref="A5:E5"/>
    <mergeCell ref="A8:B8"/>
    <mergeCell ref="A32:E32"/>
    <mergeCell ref="A33:E33"/>
    <mergeCell ref="A34:E34"/>
    <mergeCell ref="A35:E35"/>
    <mergeCell ref="A36:E36"/>
    <mergeCell ref="A17:E18"/>
  </mergeCells>
  <printOptions horizontalCentered="1"/>
  <pageMargins left="0.49" right="0.56999999999999995" top="0.74803149606299213" bottom="0.74803149606299213" header="0.31496062992125984" footer="0.31496062992125984"/>
  <pageSetup scale="85" orientation="landscape" r:id="rId1"/>
  <headerFooter>
    <oddFooter>&amp;CHoja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3"/>
  <sheetViews>
    <sheetView showGridLines="0" topLeftCell="A4" zoomScale="110" zoomScaleNormal="110" workbookViewId="0">
      <selection activeCell="F22" sqref="F22"/>
    </sheetView>
  </sheetViews>
  <sheetFormatPr baseColWidth="10" defaultRowHeight="14.25" x14ac:dyDescent="0.2"/>
  <cols>
    <col min="1" max="1" width="14.85546875" style="18" customWidth="1"/>
    <col min="2" max="2" width="40.140625" style="18" customWidth="1"/>
    <col min="3" max="3" width="20.85546875" style="18" customWidth="1"/>
    <col min="4" max="4" width="19.28515625" style="18" customWidth="1"/>
    <col min="5" max="5" width="19" style="18" customWidth="1"/>
    <col min="6" max="16384" width="11.42578125" style="18"/>
  </cols>
  <sheetData>
    <row r="1" spans="1:7" ht="15.75" x14ac:dyDescent="0.25">
      <c r="A1" s="73"/>
      <c r="B1" s="73"/>
      <c r="C1" s="73"/>
      <c r="D1" s="73"/>
      <c r="E1" s="125" t="s">
        <v>125</v>
      </c>
    </row>
    <row r="2" spans="1:7" ht="15.75" x14ac:dyDescent="0.25">
      <c r="A2" s="220"/>
      <c r="B2" s="220"/>
      <c r="C2" s="220"/>
      <c r="D2" s="220"/>
      <c r="E2" s="125"/>
    </row>
    <row r="3" spans="1:7" s="135" customFormat="1" ht="15.75" customHeight="1" x14ac:dyDescent="0.25">
      <c r="A3" s="333" t="s">
        <v>18</v>
      </c>
      <c r="B3" s="333"/>
      <c r="C3" s="333"/>
      <c r="D3" s="333"/>
      <c r="E3" s="333"/>
    </row>
    <row r="4" spans="1:7" ht="15" x14ac:dyDescent="0.2">
      <c r="A4" s="333" t="s">
        <v>51</v>
      </c>
      <c r="B4" s="333"/>
      <c r="C4" s="333"/>
      <c r="D4" s="333"/>
      <c r="E4" s="333"/>
    </row>
    <row r="5" spans="1:7" ht="15" x14ac:dyDescent="0.25">
      <c r="A5" s="334" t="s">
        <v>49</v>
      </c>
      <c r="B5" s="334"/>
      <c r="C5" s="334"/>
      <c r="D5" s="334"/>
      <c r="E5" s="334"/>
    </row>
    <row r="6" spans="1:7" ht="15" x14ac:dyDescent="0.2">
      <c r="A6" s="361"/>
      <c r="B6" s="361"/>
      <c r="C6" s="19"/>
      <c r="D6" s="19"/>
      <c r="E6" s="19"/>
    </row>
    <row r="7" spans="1:7" x14ac:dyDescent="0.2">
      <c r="A7" s="105" t="s">
        <v>259</v>
      </c>
      <c r="B7" s="105"/>
      <c r="C7" s="105"/>
      <c r="D7" s="105"/>
      <c r="E7" s="265"/>
      <c r="F7" s="265"/>
      <c r="G7" s="265"/>
    </row>
    <row r="8" spans="1:7" ht="15" x14ac:dyDescent="0.2">
      <c r="A8" s="65"/>
      <c r="B8" s="65"/>
      <c r="C8" s="19"/>
      <c r="D8" s="19"/>
      <c r="E8" s="19"/>
    </row>
    <row r="9" spans="1:7" ht="20.25" customHeight="1" x14ac:dyDescent="0.2">
      <c r="A9" s="129" t="s">
        <v>14</v>
      </c>
      <c r="B9" s="142" t="s">
        <v>13</v>
      </c>
      <c r="C9" s="130" t="s">
        <v>12</v>
      </c>
      <c r="D9" s="130" t="s">
        <v>46</v>
      </c>
      <c r="E9" s="130" t="s">
        <v>24</v>
      </c>
    </row>
    <row r="10" spans="1:7" x14ac:dyDescent="0.2">
      <c r="A10" s="5"/>
      <c r="B10" s="17"/>
      <c r="C10" s="7"/>
      <c r="D10" s="25"/>
      <c r="E10" s="25"/>
    </row>
    <row r="11" spans="1:7" x14ac:dyDescent="0.2">
      <c r="A11" s="240">
        <v>4310</v>
      </c>
      <c r="B11" s="230" t="s">
        <v>248</v>
      </c>
      <c r="C11" s="7">
        <v>11</v>
      </c>
      <c r="D11" s="248" t="s">
        <v>249</v>
      </c>
      <c r="E11" s="248" t="s">
        <v>250</v>
      </c>
    </row>
    <row r="12" spans="1:7" x14ac:dyDescent="0.2">
      <c r="A12" s="5"/>
      <c r="B12" s="17"/>
      <c r="C12" s="7"/>
      <c r="D12" s="25"/>
      <c r="E12" s="25"/>
    </row>
    <row r="13" spans="1:7" x14ac:dyDescent="0.2">
      <c r="A13" s="5"/>
      <c r="B13" s="143" t="s">
        <v>1</v>
      </c>
      <c r="C13" s="29">
        <f>SUM(C10:C12)</f>
        <v>11</v>
      </c>
      <c r="D13" s="25"/>
      <c r="E13" s="25"/>
    </row>
    <row r="14" spans="1:7" x14ac:dyDescent="0.2">
      <c r="A14" s="1"/>
      <c r="B14" s="205"/>
      <c r="C14" s="48"/>
      <c r="D14" s="13"/>
      <c r="E14" s="13"/>
    </row>
    <row r="15" spans="1:7" x14ac:dyDescent="0.2">
      <c r="A15" s="371" t="s">
        <v>233</v>
      </c>
      <c r="B15" s="371"/>
      <c r="C15" s="371"/>
      <c r="D15" s="371"/>
      <c r="E15" s="371"/>
    </row>
    <row r="16" spans="1:7" x14ac:dyDescent="0.2">
      <c r="A16" s="371"/>
      <c r="B16" s="371"/>
      <c r="C16" s="371"/>
      <c r="D16" s="371"/>
      <c r="E16" s="371"/>
    </row>
    <row r="17" spans="1:5" x14ac:dyDescent="0.2">
      <c r="A17" s="1"/>
      <c r="B17" s="49"/>
      <c r="C17" s="48"/>
      <c r="D17" s="47"/>
      <c r="E17" s="47"/>
    </row>
    <row r="18" spans="1:5" x14ac:dyDescent="0.2">
      <c r="A18" s="1"/>
      <c r="B18" s="49"/>
      <c r="C18" s="48"/>
      <c r="D18" s="47"/>
      <c r="E18" s="47"/>
    </row>
    <row r="20" spans="1:5" x14ac:dyDescent="0.2">
      <c r="A20" s="26"/>
      <c r="B20" s="26"/>
      <c r="C20" s="26"/>
      <c r="D20" s="26"/>
      <c r="E20" s="26"/>
    </row>
    <row r="28" spans="1:5" x14ac:dyDescent="0.2">
      <c r="A28" s="362" t="s">
        <v>73</v>
      </c>
      <c r="B28" s="363"/>
      <c r="C28" s="363"/>
      <c r="D28" s="363"/>
      <c r="E28" s="364"/>
    </row>
    <row r="29" spans="1:5" x14ac:dyDescent="0.2">
      <c r="A29" s="338" t="s">
        <v>99</v>
      </c>
      <c r="B29" s="344"/>
      <c r="C29" s="344"/>
      <c r="D29" s="344"/>
      <c r="E29" s="345"/>
    </row>
    <row r="30" spans="1:5" x14ac:dyDescent="0.2">
      <c r="A30" s="338" t="s">
        <v>94</v>
      </c>
      <c r="B30" s="344"/>
      <c r="C30" s="344"/>
      <c r="D30" s="344"/>
      <c r="E30" s="345"/>
    </row>
    <row r="31" spans="1:5" ht="17.25" customHeight="1" x14ac:dyDescent="0.2">
      <c r="A31" s="338" t="s">
        <v>106</v>
      </c>
      <c r="B31" s="344"/>
      <c r="C31" s="344"/>
      <c r="D31" s="344"/>
      <c r="E31" s="345"/>
    </row>
    <row r="32" spans="1:5" ht="18" customHeight="1" x14ac:dyDescent="0.2">
      <c r="A32" s="402" t="s">
        <v>107</v>
      </c>
      <c r="B32" s="403"/>
      <c r="C32" s="403"/>
      <c r="D32" s="403"/>
      <c r="E32" s="404"/>
    </row>
    <row r="33" spans="1:5" ht="21" customHeight="1" x14ac:dyDescent="0.2">
      <c r="A33" s="399" t="s">
        <v>101</v>
      </c>
      <c r="B33" s="400"/>
      <c r="C33" s="400"/>
      <c r="D33" s="400"/>
      <c r="E33" s="401"/>
    </row>
  </sheetData>
  <protectedRanges>
    <protectedRange sqref="B10:D14 B16:D18" name="Rango1_1"/>
  </protectedRanges>
  <mergeCells count="11">
    <mergeCell ref="A31:E31"/>
    <mergeCell ref="A32:E32"/>
    <mergeCell ref="A33:E33"/>
    <mergeCell ref="A3:E3"/>
    <mergeCell ref="A4:E4"/>
    <mergeCell ref="A5:E5"/>
    <mergeCell ref="A6:B6"/>
    <mergeCell ref="A28:E28"/>
    <mergeCell ref="A29:E29"/>
    <mergeCell ref="A30:E30"/>
    <mergeCell ref="A15:E16"/>
  </mergeCells>
  <printOptions horizontalCentered="1"/>
  <pageMargins left="0.34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37"/>
  <sheetViews>
    <sheetView showGridLines="0" zoomScale="120" zoomScaleNormal="120" workbookViewId="0">
      <selection activeCell="C23" sqref="C23"/>
    </sheetView>
  </sheetViews>
  <sheetFormatPr baseColWidth="10" defaultRowHeight="14.25" x14ac:dyDescent="0.2"/>
  <cols>
    <col min="1" max="1" width="17" style="18" customWidth="1"/>
    <col min="2" max="2" width="37.5703125" style="18" customWidth="1"/>
    <col min="3" max="3" width="18.7109375" style="18" customWidth="1"/>
    <col min="4" max="4" width="18.42578125" style="18" customWidth="1"/>
    <col min="5" max="5" width="19.7109375" style="18" customWidth="1"/>
    <col min="6" max="16384" width="11.42578125" style="18"/>
  </cols>
  <sheetData>
    <row r="1" spans="1:7" ht="15.75" x14ac:dyDescent="0.25">
      <c r="A1" s="73"/>
      <c r="B1" s="73"/>
      <c r="C1" s="73"/>
      <c r="D1" s="73"/>
      <c r="E1" s="125" t="s">
        <v>126</v>
      </c>
    </row>
    <row r="2" spans="1:7" ht="15.75" x14ac:dyDescent="0.25">
      <c r="A2" s="220"/>
      <c r="B2" s="220"/>
      <c r="C2" s="220"/>
      <c r="D2" s="220"/>
      <c r="E2" s="125"/>
    </row>
    <row r="3" spans="1:7" ht="15.75" customHeight="1" x14ac:dyDescent="0.2">
      <c r="A3" s="333" t="s">
        <v>18</v>
      </c>
      <c r="B3" s="333"/>
      <c r="C3" s="333"/>
      <c r="D3" s="333"/>
      <c r="E3" s="333"/>
    </row>
    <row r="4" spans="1:7" ht="15" x14ac:dyDescent="0.2">
      <c r="A4" s="333" t="s">
        <v>51</v>
      </c>
      <c r="B4" s="333"/>
      <c r="C4" s="333"/>
      <c r="D4" s="333"/>
      <c r="E4" s="333"/>
    </row>
    <row r="5" spans="1:7" ht="15" x14ac:dyDescent="0.25">
      <c r="A5" s="334" t="s">
        <v>66</v>
      </c>
      <c r="B5" s="334"/>
      <c r="C5" s="334"/>
      <c r="D5" s="334"/>
      <c r="E5" s="334"/>
    </row>
    <row r="6" spans="1:7" ht="37.5" customHeight="1" x14ac:dyDescent="0.2">
      <c r="A6" s="408" t="s">
        <v>54</v>
      </c>
      <c r="B6" s="408"/>
      <c r="C6" s="408"/>
      <c r="D6" s="408"/>
      <c r="E6" s="408"/>
    </row>
    <row r="7" spans="1:7" ht="15" x14ac:dyDescent="0.2">
      <c r="A7" s="147"/>
      <c r="B7" s="147"/>
      <c r="C7" s="147"/>
      <c r="D7" s="147"/>
      <c r="E7" s="147"/>
    </row>
    <row r="8" spans="1:7" x14ac:dyDescent="0.2">
      <c r="A8" s="105" t="s">
        <v>259</v>
      </c>
      <c r="B8" s="105"/>
      <c r="C8" s="105"/>
      <c r="D8" s="105"/>
      <c r="E8" s="265"/>
      <c r="F8" s="265"/>
      <c r="G8" s="265"/>
    </row>
    <row r="9" spans="1:7" ht="15" x14ac:dyDescent="0.2">
      <c r="A9" s="68"/>
      <c r="B9" s="68"/>
      <c r="C9" s="68"/>
      <c r="D9" s="68"/>
      <c r="E9" s="68"/>
    </row>
    <row r="10" spans="1:7" ht="22.5" customHeight="1" x14ac:dyDescent="0.2">
      <c r="A10" s="129" t="s">
        <v>14</v>
      </c>
      <c r="B10" s="142" t="s">
        <v>13</v>
      </c>
      <c r="C10" s="130" t="s">
        <v>11</v>
      </c>
      <c r="D10" s="130" t="s">
        <v>53</v>
      </c>
      <c r="E10" s="130" t="s">
        <v>52</v>
      </c>
    </row>
    <row r="11" spans="1:7" x14ac:dyDescent="0.2">
      <c r="A11" s="5"/>
      <c r="B11" s="17"/>
      <c r="C11" s="7"/>
      <c r="D11" s="25"/>
      <c r="E11" s="25"/>
    </row>
    <row r="12" spans="1:7" x14ac:dyDescent="0.2">
      <c r="A12" s="240">
        <v>1000</v>
      </c>
      <c r="B12" s="230" t="s">
        <v>251</v>
      </c>
      <c r="C12" s="7">
        <v>1323273</v>
      </c>
      <c r="D12" s="251">
        <f>+C12/C17</f>
        <v>0.85708428653223867</v>
      </c>
      <c r="E12" s="25"/>
    </row>
    <row r="13" spans="1:7" x14ac:dyDescent="0.2">
      <c r="A13" s="240">
        <v>2000</v>
      </c>
      <c r="B13" s="230" t="s">
        <v>252</v>
      </c>
      <c r="C13" s="7">
        <v>97887</v>
      </c>
      <c r="D13" s="251">
        <f>+C13/C17</f>
        <v>6.3401436858290958E-2</v>
      </c>
      <c r="E13" s="25"/>
    </row>
    <row r="14" spans="1:7" x14ac:dyDescent="0.2">
      <c r="A14" s="240">
        <v>3000</v>
      </c>
      <c r="B14" s="230" t="s">
        <v>253</v>
      </c>
      <c r="C14" s="7">
        <v>110365</v>
      </c>
      <c r="D14" s="251">
        <f>+C14/C17</f>
        <v>7.1483440894759068E-2</v>
      </c>
      <c r="E14" s="25"/>
    </row>
    <row r="15" spans="1:7" x14ac:dyDescent="0.2">
      <c r="A15" s="240">
        <v>4000</v>
      </c>
      <c r="B15" s="230" t="s">
        <v>254</v>
      </c>
      <c r="C15" s="7">
        <v>12399</v>
      </c>
      <c r="D15" s="251">
        <f>+C15/C17</f>
        <v>8.0308357147113457E-3</v>
      </c>
      <c r="E15" s="25"/>
    </row>
    <row r="16" spans="1:7" x14ac:dyDescent="0.2">
      <c r="A16" s="240"/>
      <c r="B16" s="230"/>
      <c r="C16" s="7"/>
      <c r="D16" s="251">
        <f>+C16/C17</f>
        <v>0</v>
      </c>
      <c r="E16" s="25"/>
      <c r="F16" s="250"/>
    </row>
    <row r="17" spans="1:5" s="135" customFormat="1" ht="15" x14ac:dyDescent="0.25">
      <c r="A17" s="81"/>
      <c r="B17" s="143" t="s">
        <v>1</v>
      </c>
      <c r="C17" s="29">
        <f>SUM(C11:C16)</f>
        <v>1543924</v>
      </c>
      <c r="D17" s="253">
        <f>SUM(D12:D16)</f>
        <v>1</v>
      </c>
      <c r="E17" s="28"/>
    </row>
    <row r="18" spans="1:5" s="135" customFormat="1" ht="15" x14ac:dyDescent="0.25">
      <c r="A18" s="204"/>
      <c r="B18" s="205"/>
      <c r="C18" s="48"/>
      <c r="D18" s="47"/>
      <c r="E18" s="47"/>
    </row>
    <row r="19" spans="1:5" s="135" customFormat="1" ht="15" x14ac:dyDescent="0.25">
      <c r="A19" s="409" t="s">
        <v>233</v>
      </c>
      <c r="B19" s="409"/>
      <c r="C19" s="409"/>
      <c r="D19" s="409"/>
      <c r="E19" s="409"/>
    </row>
    <row r="20" spans="1:5" x14ac:dyDescent="0.2">
      <c r="A20" s="409"/>
      <c r="B20" s="409"/>
      <c r="C20" s="409"/>
      <c r="D20" s="409"/>
      <c r="E20" s="409"/>
    </row>
    <row r="21" spans="1:5" x14ac:dyDescent="0.2">
      <c r="A21" s="1"/>
      <c r="B21" s="49"/>
      <c r="C21" s="48"/>
      <c r="D21" s="47"/>
      <c r="E21" s="47"/>
    </row>
    <row r="22" spans="1:5" x14ac:dyDescent="0.2">
      <c r="A22" s="1"/>
      <c r="B22" s="49"/>
      <c r="C22" s="48"/>
      <c r="D22" s="47"/>
      <c r="E22" s="47"/>
    </row>
    <row r="23" spans="1:5" x14ac:dyDescent="0.2">
      <c r="A23" s="52"/>
      <c r="B23" s="52"/>
      <c r="C23" s="51"/>
      <c r="D23" s="50"/>
      <c r="E23" s="50"/>
    </row>
    <row r="24" spans="1:5" x14ac:dyDescent="0.2">
      <c r="A24" s="52"/>
      <c r="B24" s="52"/>
      <c r="C24" s="51"/>
      <c r="D24" s="50"/>
      <c r="E24" s="50"/>
    </row>
    <row r="32" spans="1:5" x14ac:dyDescent="0.2">
      <c r="A32" s="362" t="s">
        <v>73</v>
      </c>
      <c r="B32" s="363"/>
      <c r="C32" s="363"/>
      <c r="D32" s="363"/>
      <c r="E32" s="364"/>
    </row>
    <row r="33" spans="1:5" x14ac:dyDescent="0.2">
      <c r="A33" s="338" t="s">
        <v>99</v>
      </c>
      <c r="B33" s="344"/>
      <c r="C33" s="344"/>
      <c r="D33" s="344"/>
      <c r="E33" s="345"/>
    </row>
    <row r="34" spans="1:5" x14ac:dyDescent="0.2">
      <c r="A34" s="338" t="s">
        <v>94</v>
      </c>
      <c r="B34" s="344"/>
      <c r="C34" s="344"/>
      <c r="D34" s="344"/>
      <c r="E34" s="345"/>
    </row>
    <row r="35" spans="1:5" x14ac:dyDescent="0.2">
      <c r="A35" s="338" t="s">
        <v>100</v>
      </c>
      <c r="B35" s="344"/>
      <c r="C35" s="344"/>
      <c r="D35" s="344"/>
      <c r="E35" s="345"/>
    </row>
    <row r="36" spans="1:5" x14ac:dyDescent="0.2">
      <c r="A36" s="338" t="s">
        <v>109</v>
      </c>
      <c r="B36" s="344"/>
      <c r="C36" s="344"/>
      <c r="D36" s="344"/>
      <c r="E36" s="345"/>
    </row>
    <row r="37" spans="1:5" x14ac:dyDescent="0.2">
      <c r="A37" s="405" t="s">
        <v>110</v>
      </c>
      <c r="B37" s="406"/>
      <c r="C37" s="406"/>
      <c r="D37" s="406"/>
      <c r="E37" s="407"/>
    </row>
  </sheetData>
  <protectedRanges>
    <protectedRange sqref="B20:D22 B11:D18" name="Rango1_1"/>
  </protectedRanges>
  <mergeCells count="11">
    <mergeCell ref="A35:E35"/>
    <mergeCell ref="A36:E36"/>
    <mergeCell ref="A37:E37"/>
    <mergeCell ref="A3:E3"/>
    <mergeCell ref="A4:E4"/>
    <mergeCell ref="A5:E5"/>
    <mergeCell ref="A6:E6"/>
    <mergeCell ref="A32:E32"/>
    <mergeCell ref="A33:E33"/>
    <mergeCell ref="A34:E34"/>
    <mergeCell ref="A19:E20"/>
  </mergeCells>
  <printOptions horizontalCentered="1"/>
  <pageMargins left="0.27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6"/>
  <sheetViews>
    <sheetView showGridLines="0" zoomScale="120" zoomScaleNormal="120" workbookViewId="0">
      <selection activeCell="D23" sqref="D23"/>
    </sheetView>
  </sheetViews>
  <sheetFormatPr baseColWidth="10" defaultRowHeight="14.25" x14ac:dyDescent="0.2"/>
  <cols>
    <col min="1" max="1" width="11.42578125" style="18"/>
    <col min="2" max="2" width="31.7109375" style="18" customWidth="1"/>
    <col min="3" max="3" width="17.140625" style="18" customWidth="1"/>
    <col min="4" max="4" width="16.5703125" style="18" customWidth="1"/>
    <col min="5" max="5" width="15.5703125" style="18" customWidth="1"/>
    <col min="6" max="6" width="16.140625" style="18" customWidth="1"/>
    <col min="7" max="16384" width="11.42578125" style="18"/>
  </cols>
  <sheetData>
    <row r="1" spans="1:7" ht="15.75" x14ac:dyDescent="0.25">
      <c r="A1" s="73"/>
      <c r="B1" s="73"/>
      <c r="C1" s="73"/>
      <c r="D1" s="73"/>
      <c r="E1" s="20"/>
      <c r="F1" s="410" t="s">
        <v>146</v>
      </c>
      <c r="G1" s="410"/>
    </row>
    <row r="2" spans="1:7" ht="15.75" x14ac:dyDescent="0.25">
      <c r="A2" s="220"/>
      <c r="B2" s="220"/>
      <c r="C2" s="220"/>
      <c r="D2" s="220"/>
      <c r="E2" s="20"/>
      <c r="F2" s="125"/>
    </row>
    <row r="3" spans="1:7" s="135" customFormat="1" ht="15.75" customHeight="1" x14ac:dyDescent="0.25">
      <c r="A3" s="333" t="s">
        <v>18</v>
      </c>
      <c r="B3" s="333"/>
      <c r="C3" s="333"/>
      <c r="D3" s="333"/>
      <c r="E3" s="333"/>
      <c r="F3" s="333"/>
      <c r="G3" s="333"/>
    </row>
    <row r="4" spans="1:7" ht="15" x14ac:dyDescent="0.2">
      <c r="A4" s="333" t="s">
        <v>68</v>
      </c>
      <c r="B4" s="333"/>
      <c r="C4" s="333"/>
      <c r="D4" s="333"/>
      <c r="E4" s="333"/>
      <c r="F4" s="333"/>
      <c r="G4" s="333"/>
    </row>
    <row r="5" spans="1:7" ht="15" x14ac:dyDescent="0.25">
      <c r="A5" s="334" t="s">
        <v>206</v>
      </c>
      <c r="B5" s="334"/>
      <c r="C5" s="334"/>
      <c r="D5" s="334"/>
      <c r="E5" s="334"/>
      <c r="F5" s="334"/>
      <c r="G5" s="334"/>
    </row>
    <row r="6" spans="1:7" ht="15" x14ac:dyDescent="0.2">
      <c r="A6" s="361"/>
      <c r="B6" s="361"/>
      <c r="C6" s="19"/>
      <c r="D6" s="19"/>
      <c r="E6" s="19"/>
    </row>
    <row r="7" spans="1:7" x14ac:dyDescent="0.2">
      <c r="A7" s="105" t="s">
        <v>259</v>
      </c>
      <c r="B7" s="105"/>
      <c r="C7" s="105"/>
      <c r="D7" s="105"/>
      <c r="E7" s="265"/>
      <c r="F7" s="265"/>
      <c r="G7" s="265"/>
    </row>
    <row r="8" spans="1:7" ht="15" x14ac:dyDescent="0.2">
      <c r="A8" s="65"/>
      <c r="B8" s="65"/>
      <c r="C8" s="19"/>
      <c r="D8" s="19"/>
      <c r="E8" s="19"/>
    </row>
    <row r="9" spans="1:7" ht="22.5" customHeight="1" x14ac:dyDescent="0.2">
      <c r="A9" s="129" t="s">
        <v>14</v>
      </c>
      <c r="B9" s="142" t="s">
        <v>13</v>
      </c>
      <c r="C9" s="130" t="s">
        <v>57</v>
      </c>
      <c r="D9" s="130" t="s">
        <v>56</v>
      </c>
      <c r="E9" s="130" t="s">
        <v>55</v>
      </c>
      <c r="F9" s="130" t="s">
        <v>12</v>
      </c>
      <c r="G9" s="130" t="s">
        <v>46</v>
      </c>
    </row>
    <row r="10" spans="1:7" x14ac:dyDescent="0.2">
      <c r="A10" s="5"/>
      <c r="B10" s="17"/>
      <c r="C10" s="7"/>
      <c r="D10" s="25"/>
      <c r="E10" s="25"/>
      <c r="F10" s="5"/>
      <c r="G10" s="5"/>
    </row>
    <row r="11" spans="1:7" x14ac:dyDescent="0.2">
      <c r="A11" s="240">
        <v>3000</v>
      </c>
      <c r="B11" s="230" t="s">
        <v>255</v>
      </c>
      <c r="C11" s="242">
        <v>-4842</v>
      </c>
      <c r="D11" s="252">
        <v>-4590</v>
      </c>
      <c r="E11" s="252">
        <f>+D11-C11</f>
        <v>252</v>
      </c>
      <c r="F11" s="254" t="s">
        <v>256</v>
      </c>
      <c r="G11" s="255" t="s">
        <v>249</v>
      </c>
    </row>
    <row r="12" spans="1:7" x14ac:dyDescent="0.2">
      <c r="A12" s="5"/>
      <c r="B12" s="17"/>
      <c r="C12" s="242"/>
      <c r="D12" s="252"/>
      <c r="E12" s="252"/>
      <c r="F12" s="5"/>
      <c r="G12" s="5"/>
    </row>
    <row r="13" spans="1:7" s="135" customFormat="1" ht="15" x14ac:dyDescent="0.25">
      <c r="A13" s="81"/>
      <c r="B13" s="143" t="s">
        <v>1</v>
      </c>
      <c r="C13" s="246">
        <f>SUM(C10:C12)</f>
        <v>-4842</v>
      </c>
      <c r="D13" s="246">
        <f t="shared" ref="D13:E13" si="0">SUM(D10:D12)</f>
        <v>-4590</v>
      </c>
      <c r="E13" s="246">
        <f t="shared" si="0"/>
        <v>252</v>
      </c>
      <c r="F13" s="81"/>
      <c r="G13" s="81"/>
    </row>
    <row r="14" spans="1:7" x14ac:dyDescent="0.2">
      <c r="A14" s="136"/>
      <c r="B14" s="52"/>
      <c r="C14" s="137"/>
      <c r="D14" s="138"/>
      <c r="E14" s="138"/>
      <c r="F14" s="26"/>
      <c r="G14" s="26"/>
    </row>
    <row r="15" spans="1:7" x14ac:dyDescent="0.2">
      <c r="A15" s="409" t="s">
        <v>233</v>
      </c>
      <c r="B15" s="409"/>
      <c r="C15" s="409"/>
      <c r="D15" s="409"/>
      <c r="E15" s="409"/>
      <c r="F15" s="409"/>
      <c r="G15" s="409"/>
    </row>
    <row r="16" spans="1:7" x14ac:dyDescent="0.2">
      <c r="A16" s="409"/>
      <c r="B16" s="409"/>
      <c r="C16" s="409"/>
      <c r="D16" s="409"/>
      <c r="E16" s="409"/>
      <c r="F16" s="409"/>
      <c r="G16" s="409"/>
    </row>
    <row r="17" spans="1:7" x14ac:dyDescent="0.2">
      <c r="A17" s="136"/>
      <c r="B17" s="52"/>
      <c r="C17" s="137"/>
      <c r="D17" s="138"/>
      <c r="E17" s="138"/>
      <c r="F17" s="26"/>
      <c r="G17" s="26"/>
    </row>
    <row r="18" spans="1:7" x14ac:dyDescent="0.2">
      <c r="A18" s="136"/>
      <c r="B18" s="52"/>
      <c r="C18" s="137"/>
      <c r="D18" s="138"/>
      <c r="E18" s="138"/>
      <c r="F18" s="26"/>
      <c r="G18" s="26"/>
    </row>
    <row r="19" spans="1:7" x14ac:dyDescent="0.2">
      <c r="A19" s="136"/>
      <c r="B19" s="52"/>
      <c r="C19" s="137"/>
      <c r="D19" s="138"/>
      <c r="E19" s="138"/>
      <c r="F19" s="26"/>
      <c r="G19" s="26"/>
    </row>
    <row r="29" spans="1:7" x14ac:dyDescent="0.2">
      <c r="A29" s="362" t="s">
        <v>73</v>
      </c>
      <c r="B29" s="363"/>
      <c r="C29" s="363"/>
      <c r="D29" s="363"/>
      <c r="E29" s="363"/>
      <c r="F29" s="363"/>
      <c r="G29" s="364"/>
    </row>
    <row r="30" spans="1:7" ht="20.25" customHeight="1" x14ac:dyDescent="0.2">
      <c r="A30" s="411" t="s">
        <v>111</v>
      </c>
      <c r="B30" s="412"/>
      <c r="C30" s="412"/>
      <c r="D30" s="412"/>
      <c r="E30" s="412"/>
      <c r="F30" s="412"/>
      <c r="G30" s="413"/>
    </row>
    <row r="31" spans="1:7" ht="19.5" customHeight="1" x14ac:dyDescent="0.2">
      <c r="A31" s="338" t="s">
        <v>112</v>
      </c>
      <c r="B31" s="344"/>
      <c r="C31" s="344"/>
      <c r="D31" s="344"/>
      <c r="E31" s="344"/>
      <c r="F31" s="344"/>
      <c r="G31" s="345"/>
    </row>
    <row r="32" spans="1:7" ht="22.5" customHeight="1" x14ac:dyDescent="0.2">
      <c r="A32" s="414" t="s">
        <v>113</v>
      </c>
      <c r="B32" s="415"/>
      <c r="C32" s="415"/>
      <c r="D32" s="415"/>
      <c r="E32" s="415"/>
      <c r="F32" s="415"/>
      <c r="G32" s="416"/>
    </row>
    <row r="33" spans="1:7" ht="19.5" customHeight="1" x14ac:dyDescent="0.2">
      <c r="A33" s="338" t="s">
        <v>96</v>
      </c>
      <c r="B33" s="344"/>
      <c r="C33" s="344"/>
      <c r="D33" s="344"/>
      <c r="E33" s="344"/>
      <c r="F33" s="344"/>
      <c r="G33" s="345"/>
    </row>
    <row r="34" spans="1:7" ht="20.25" customHeight="1" x14ac:dyDescent="0.2">
      <c r="A34" s="338" t="s">
        <v>114</v>
      </c>
      <c r="B34" s="344"/>
      <c r="C34" s="344"/>
      <c r="D34" s="344"/>
      <c r="E34" s="344"/>
      <c r="F34" s="344"/>
      <c r="G34" s="345"/>
    </row>
    <row r="35" spans="1:7" ht="23.25" customHeight="1" x14ac:dyDescent="0.2">
      <c r="A35" s="338" t="s">
        <v>115</v>
      </c>
      <c r="B35" s="344"/>
      <c r="C35" s="344"/>
      <c r="D35" s="344"/>
      <c r="E35" s="344"/>
      <c r="F35" s="344"/>
      <c r="G35" s="345"/>
    </row>
    <row r="36" spans="1:7" ht="15" customHeight="1" x14ac:dyDescent="0.2">
      <c r="A36" s="399" t="s">
        <v>116</v>
      </c>
      <c r="B36" s="400"/>
      <c r="C36" s="400"/>
      <c r="D36" s="400"/>
      <c r="E36" s="400"/>
      <c r="F36" s="400"/>
      <c r="G36" s="401"/>
    </row>
  </sheetData>
  <protectedRanges>
    <protectedRange sqref="B10:D12 B16:D19 B14:D14 B13:E13" name="Rango1_1"/>
  </protectedRanges>
  <mergeCells count="14">
    <mergeCell ref="A15:G16"/>
    <mergeCell ref="A35:G35"/>
    <mergeCell ref="A36:G36"/>
    <mergeCell ref="A29:G29"/>
    <mergeCell ref="A30:G30"/>
    <mergeCell ref="A31:G31"/>
    <mergeCell ref="A32:G32"/>
    <mergeCell ref="A33:G33"/>
    <mergeCell ref="A34:G34"/>
    <mergeCell ref="F1:G1"/>
    <mergeCell ref="A3:G3"/>
    <mergeCell ref="A4:G4"/>
    <mergeCell ref="A5:G5"/>
    <mergeCell ref="A6:B6"/>
  </mergeCells>
  <printOptions horizontalCentered="1"/>
  <pageMargins left="0.27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5"/>
  <sheetViews>
    <sheetView showGridLines="0" zoomScale="73" zoomScaleNormal="73" workbookViewId="0">
      <selection activeCell="J20" sqref="J20"/>
    </sheetView>
  </sheetViews>
  <sheetFormatPr baseColWidth="10" defaultRowHeight="14.25" x14ac:dyDescent="0.2"/>
  <cols>
    <col min="1" max="1" width="11.42578125" style="18"/>
    <col min="2" max="2" width="31.7109375" style="18" customWidth="1"/>
    <col min="3" max="3" width="17.140625" style="18" customWidth="1"/>
    <col min="4" max="4" width="16.5703125" style="18" customWidth="1"/>
    <col min="5" max="5" width="15.5703125" style="18" customWidth="1"/>
    <col min="6" max="16384" width="11.42578125" style="18"/>
  </cols>
  <sheetData>
    <row r="1" spans="1:7" ht="15.75" x14ac:dyDescent="0.25">
      <c r="A1" s="73"/>
      <c r="B1" s="73"/>
      <c r="C1" s="73"/>
      <c r="D1" s="73"/>
      <c r="E1" s="20"/>
      <c r="F1" s="410" t="s">
        <v>145</v>
      </c>
      <c r="G1" s="410"/>
    </row>
    <row r="2" spans="1:7" ht="15.75" x14ac:dyDescent="0.25">
      <c r="A2" s="220"/>
      <c r="B2" s="220"/>
      <c r="C2" s="220"/>
      <c r="D2" s="220"/>
      <c r="E2" s="20"/>
      <c r="F2" s="125"/>
    </row>
    <row r="3" spans="1:7" s="135" customFormat="1" ht="15.75" customHeight="1" x14ac:dyDescent="0.25">
      <c r="A3" s="333" t="s">
        <v>18</v>
      </c>
      <c r="B3" s="333"/>
      <c r="C3" s="333"/>
      <c r="D3" s="333"/>
      <c r="E3" s="333"/>
      <c r="F3" s="333"/>
      <c r="G3" s="333"/>
    </row>
    <row r="4" spans="1:7" ht="15" x14ac:dyDescent="0.2">
      <c r="A4" s="333" t="s">
        <v>68</v>
      </c>
      <c r="B4" s="333"/>
      <c r="C4" s="333"/>
      <c r="D4" s="333"/>
      <c r="E4" s="333"/>
      <c r="F4" s="333"/>
      <c r="G4" s="333"/>
    </row>
    <row r="5" spans="1:7" ht="15" x14ac:dyDescent="0.25">
      <c r="A5" s="334" t="s">
        <v>205</v>
      </c>
      <c r="B5" s="334"/>
      <c r="C5" s="334"/>
      <c r="D5" s="334"/>
      <c r="E5" s="334"/>
      <c r="F5" s="334"/>
      <c r="G5" s="334"/>
    </row>
    <row r="6" spans="1:7" ht="15" x14ac:dyDescent="0.25">
      <c r="A6" s="66"/>
      <c r="B6" s="66"/>
      <c r="C6" s="66"/>
      <c r="D6" s="66"/>
      <c r="E6" s="66"/>
      <c r="F6" s="66"/>
      <c r="G6" s="66"/>
    </row>
    <row r="7" spans="1:7" x14ac:dyDescent="0.2">
      <c r="A7" s="105" t="s">
        <v>259</v>
      </c>
      <c r="B7" s="105"/>
      <c r="C7" s="105"/>
      <c r="D7" s="105"/>
      <c r="E7" s="265"/>
      <c r="F7" s="265"/>
      <c r="G7" s="265"/>
    </row>
    <row r="8" spans="1:7" ht="15" x14ac:dyDescent="0.2">
      <c r="A8" s="361"/>
      <c r="B8" s="361"/>
      <c r="C8" s="19"/>
      <c r="D8" s="19"/>
      <c r="E8" s="19"/>
    </row>
    <row r="9" spans="1:7" ht="22.5" customHeight="1" x14ac:dyDescent="0.2">
      <c r="A9" s="129" t="s">
        <v>14</v>
      </c>
      <c r="B9" s="142" t="s">
        <v>13</v>
      </c>
      <c r="C9" s="130" t="s">
        <v>57</v>
      </c>
      <c r="D9" s="130" t="s">
        <v>56</v>
      </c>
      <c r="E9" s="130" t="s">
        <v>55</v>
      </c>
      <c r="F9" s="130" t="s">
        <v>12</v>
      </c>
      <c r="G9" s="130" t="s">
        <v>46</v>
      </c>
    </row>
    <row r="10" spans="1:7" x14ac:dyDescent="0.2">
      <c r="A10" s="5"/>
      <c r="B10" s="17"/>
      <c r="C10" s="7"/>
      <c r="D10" s="25"/>
      <c r="E10" s="25"/>
      <c r="F10" s="5"/>
      <c r="G10" s="5"/>
    </row>
    <row r="11" spans="1:7" x14ac:dyDescent="0.2">
      <c r="A11" s="240">
        <v>3000</v>
      </c>
      <c r="B11" s="230" t="s">
        <v>255</v>
      </c>
      <c r="C11" s="242">
        <v>-4842</v>
      </c>
      <c r="D11" s="252">
        <v>-4590</v>
      </c>
      <c r="E11" s="252">
        <f>+C11-D11</f>
        <v>-252</v>
      </c>
      <c r="F11" s="254"/>
      <c r="G11" s="255"/>
    </row>
    <row r="12" spans="1:7" x14ac:dyDescent="0.2">
      <c r="A12" s="5"/>
      <c r="B12" s="17"/>
      <c r="C12" s="7"/>
      <c r="D12" s="25"/>
      <c r="E12" s="25"/>
      <c r="F12" s="5"/>
      <c r="G12" s="5"/>
    </row>
    <row r="13" spans="1:7" s="149" customFormat="1" x14ac:dyDescent="0.2">
      <c r="A13" s="148"/>
      <c r="B13" s="143" t="s">
        <v>1</v>
      </c>
      <c r="C13" s="29">
        <f>SUM(C10:C12)</f>
        <v>-4842</v>
      </c>
      <c r="D13" s="29">
        <f t="shared" ref="D13:E13" si="0">SUM(D10:D12)</f>
        <v>-4590</v>
      </c>
      <c r="E13" s="29">
        <f t="shared" si="0"/>
        <v>-252</v>
      </c>
      <c r="F13" s="29"/>
      <c r="G13" s="29"/>
    </row>
    <row r="14" spans="1:7" x14ac:dyDescent="0.2">
      <c r="A14" s="136"/>
      <c r="B14" s="52"/>
      <c r="C14" s="137"/>
      <c r="D14" s="138"/>
      <c r="E14" s="138"/>
      <c r="F14" s="26"/>
      <c r="G14" s="26"/>
    </row>
    <row r="15" spans="1:7" x14ac:dyDescent="0.2">
      <c r="A15" s="409" t="s">
        <v>233</v>
      </c>
      <c r="B15" s="409"/>
      <c r="C15" s="409"/>
      <c r="D15" s="409"/>
      <c r="E15" s="409"/>
      <c r="F15" s="417"/>
      <c r="G15" s="417"/>
    </row>
    <row r="16" spans="1:7" x14ac:dyDescent="0.2">
      <c r="A16" s="136"/>
      <c r="B16" s="52"/>
      <c r="C16" s="137"/>
      <c r="D16" s="138"/>
      <c r="E16" s="138"/>
      <c r="F16" s="26"/>
      <c r="G16" s="26"/>
    </row>
    <row r="17" spans="1:7" x14ac:dyDescent="0.2">
      <c r="A17" s="136"/>
      <c r="B17" s="52"/>
      <c r="C17" s="137"/>
      <c r="D17" s="138"/>
      <c r="E17" s="138"/>
      <c r="F17" s="26"/>
      <c r="G17" s="26"/>
    </row>
    <row r="18" spans="1:7" x14ac:dyDescent="0.2">
      <c r="A18" s="136"/>
      <c r="B18" s="52"/>
      <c r="C18" s="137"/>
      <c r="D18" s="138"/>
      <c r="E18" s="138"/>
      <c r="F18" s="26"/>
      <c r="G18" s="26"/>
    </row>
    <row r="28" spans="1:7" x14ac:dyDescent="0.2">
      <c r="A28" s="362" t="s">
        <v>73</v>
      </c>
      <c r="B28" s="363"/>
      <c r="C28" s="363"/>
      <c r="D28" s="363"/>
      <c r="E28" s="363"/>
      <c r="F28" s="363"/>
      <c r="G28" s="364"/>
    </row>
    <row r="29" spans="1:7" x14ac:dyDescent="0.2">
      <c r="A29" s="411" t="s">
        <v>111</v>
      </c>
      <c r="B29" s="412"/>
      <c r="C29" s="412"/>
      <c r="D29" s="412"/>
      <c r="E29" s="412"/>
      <c r="F29" s="412"/>
      <c r="G29" s="413"/>
    </row>
    <row r="30" spans="1:7" x14ac:dyDescent="0.2">
      <c r="A30" s="338" t="s">
        <v>112</v>
      </c>
      <c r="B30" s="344"/>
      <c r="C30" s="344"/>
      <c r="D30" s="344"/>
      <c r="E30" s="344"/>
      <c r="F30" s="344"/>
      <c r="G30" s="345"/>
    </row>
    <row r="31" spans="1:7" x14ac:dyDescent="0.2">
      <c r="A31" s="414" t="s">
        <v>113</v>
      </c>
      <c r="B31" s="415"/>
      <c r="C31" s="415"/>
      <c r="D31" s="415"/>
      <c r="E31" s="415"/>
      <c r="F31" s="415"/>
      <c r="G31" s="416"/>
    </row>
    <row r="32" spans="1:7" x14ac:dyDescent="0.2">
      <c r="A32" s="338" t="s">
        <v>96</v>
      </c>
      <c r="B32" s="344"/>
      <c r="C32" s="344"/>
      <c r="D32" s="344"/>
      <c r="E32" s="344"/>
      <c r="F32" s="344"/>
      <c r="G32" s="345"/>
    </row>
    <row r="33" spans="1:7" x14ac:dyDescent="0.2">
      <c r="A33" s="338" t="s">
        <v>114</v>
      </c>
      <c r="B33" s="344"/>
      <c r="C33" s="344"/>
      <c r="D33" s="344"/>
      <c r="E33" s="344"/>
      <c r="F33" s="344"/>
      <c r="G33" s="345"/>
    </row>
    <row r="34" spans="1:7" x14ac:dyDescent="0.2">
      <c r="A34" s="338" t="s">
        <v>115</v>
      </c>
      <c r="B34" s="344"/>
      <c r="C34" s="344"/>
      <c r="D34" s="344"/>
      <c r="E34" s="344"/>
      <c r="F34" s="344"/>
      <c r="G34" s="345"/>
    </row>
    <row r="35" spans="1:7" ht="15" customHeight="1" x14ac:dyDescent="0.2">
      <c r="A35" s="399" t="s">
        <v>116</v>
      </c>
      <c r="B35" s="400"/>
      <c r="C35" s="400"/>
      <c r="D35" s="400"/>
      <c r="E35" s="400"/>
      <c r="F35" s="400"/>
      <c r="G35" s="401"/>
    </row>
  </sheetData>
  <protectedRanges>
    <protectedRange sqref="B10:D10 B16:D18 B12:D12 B14:D14 B13:G13" name="Rango1_1"/>
    <protectedRange sqref="B11:D11" name="Rango1_1_1"/>
  </protectedRanges>
  <mergeCells count="14">
    <mergeCell ref="A15:G15"/>
    <mergeCell ref="A34:G34"/>
    <mergeCell ref="A35:G35"/>
    <mergeCell ref="A28:G28"/>
    <mergeCell ref="A29:G29"/>
    <mergeCell ref="A30:G30"/>
    <mergeCell ref="A31:G31"/>
    <mergeCell ref="A32:G32"/>
    <mergeCell ref="A33:G33"/>
    <mergeCell ref="F1:G1"/>
    <mergeCell ref="A3:G3"/>
    <mergeCell ref="A4:G4"/>
    <mergeCell ref="A5:G5"/>
    <mergeCell ref="A8:B8"/>
  </mergeCells>
  <printOptions horizontalCentered="1"/>
  <pageMargins left="0.28999999999999998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2"/>
  <sheetViews>
    <sheetView showGridLines="0" zoomScale="120" zoomScaleNormal="120" workbookViewId="0">
      <selection activeCell="D30" sqref="D30"/>
    </sheetView>
  </sheetViews>
  <sheetFormatPr baseColWidth="10" defaultRowHeight="14.25" x14ac:dyDescent="0.2"/>
  <cols>
    <col min="1" max="1" width="14.42578125" style="60" customWidth="1"/>
    <col min="2" max="2" width="41.28515625" style="60" customWidth="1"/>
    <col min="3" max="3" width="19" style="60" customWidth="1"/>
    <col min="4" max="4" width="18.85546875" style="60" customWidth="1"/>
    <col min="5" max="16384" width="11.42578125" style="60"/>
  </cols>
  <sheetData>
    <row r="1" spans="1:7" ht="15.75" x14ac:dyDescent="0.25">
      <c r="A1" s="53"/>
      <c r="B1" s="53"/>
      <c r="C1" s="53"/>
      <c r="D1" s="156" t="s">
        <v>144</v>
      </c>
    </row>
    <row r="2" spans="1:7" ht="15.75" x14ac:dyDescent="0.25">
      <c r="A2" s="53"/>
      <c r="B2" s="53"/>
      <c r="C2" s="53"/>
      <c r="D2" s="156"/>
    </row>
    <row r="3" spans="1:7" ht="15.75" customHeight="1" x14ac:dyDescent="0.2">
      <c r="A3" s="420" t="s">
        <v>237</v>
      </c>
      <c r="B3" s="420"/>
      <c r="C3" s="420"/>
      <c r="D3" s="420"/>
    </row>
    <row r="4" spans="1:7" ht="15" x14ac:dyDescent="0.2">
      <c r="A4" s="420" t="s">
        <v>60</v>
      </c>
      <c r="B4" s="420"/>
      <c r="C4" s="420"/>
      <c r="D4" s="420"/>
    </row>
    <row r="5" spans="1:7" ht="15" x14ac:dyDescent="0.25">
      <c r="A5" s="421" t="s">
        <v>6</v>
      </c>
      <c r="B5" s="421"/>
      <c r="C5" s="421"/>
      <c r="D5" s="421"/>
    </row>
    <row r="6" spans="1:7" ht="15" x14ac:dyDescent="0.2">
      <c r="A6" s="422" t="s">
        <v>61</v>
      </c>
      <c r="B6" s="422"/>
      <c r="C6" s="422"/>
      <c r="D6" s="422"/>
    </row>
    <row r="7" spans="1:7" ht="15" x14ac:dyDescent="0.25">
      <c r="A7" s="69"/>
      <c r="B7" s="69"/>
      <c r="C7" s="69"/>
      <c r="D7" s="69"/>
    </row>
    <row r="8" spans="1:7" x14ac:dyDescent="0.2">
      <c r="A8" s="423" t="s">
        <v>259</v>
      </c>
      <c r="B8" s="423"/>
      <c r="C8" s="423"/>
      <c r="D8" s="423"/>
      <c r="E8" s="265"/>
      <c r="F8" s="265"/>
      <c r="G8" s="265"/>
    </row>
    <row r="9" spans="1:7" ht="15" x14ac:dyDescent="0.2">
      <c r="C9" s="54"/>
      <c r="D9" s="54"/>
    </row>
    <row r="10" spans="1:7" ht="22.5" customHeight="1" x14ac:dyDescent="0.2">
      <c r="A10" s="150" t="s">
        <v>14</v>
      </c>
      <c r="B10" s="151" t="s">
        <v>0</v>
      </c>
      <c r="C10" s="152">
        <v>2021</v>
      </c>
      <c r="D10" s="152">
        <v>2020</v>
      </c>
    </row>
    <row r="11" spans="1:7" x14ac:dyDescent="0.2">
      <c r="A11" s="418" t="s">
        <v>62</v>
      </c>
      <c r="B11" s="419"/>
      <c r="C11" s="258"/>
      <c r="D11" s="258"/>
    </row>
    <row r="12" spans="1:7" x14ac:dyDescent="0.2">
      <c r="A12" s="55"/>
      <c r="B12" s="55"/>
      <c r="C12" s="258"/>
      <c r="D12" s="258"/>
    </row>
    <row r="13" spans="1:7" x14ac:dyDescent="0.2">
      <c r="A13" s="256">
        <v>1110</v>
      </c>
      <c r="B13" s="257" t="s">
        <v>257</v>
      </c>
      <c r="C13" s="258">
        <v>0</v>
      </c>
      <c r="D13" s="258">
        <v>-3088</v>
      </c>
    </row>
    <row r="14" spans="1:7" x14ac:dyDescent="0.2">
      <c r="A14" s="418" t="s">
        <v>63</v>
      </c>
      <c r="B14" s="419"/>
      <c r="C14" s="258"/>
      <c r="D14" s="258"/>
    </row>
    <row r="15" spans="1:7" x14ac:dyDescent="0.2">
      <c r="A15" s="55"/>
      <c r="B15" s="55"/>
      <c r="C15" s="258"/>
      <c r="D15" s="258"/>
    </row>
    <row r="16" spans="1:7" x14ac:dyDescent="0.2">
      <c r="A16" s="55"/>
      <c r="B16" s="55"/>
      <c r="C16" s="258"/>
      <c r="D16" s="258"/>
    </row>
    <row r="17" spans="1:7" x14ac:dyDescent="0.2">
      <c r="A17" s="418" t="s">
        <v>64</v>
      </c>
      <c r="B17" s="419"/>
      <c r="C17" s="258"/>
      <c r="D17" s="258"/>
    </row>
    <row r="18" spans="1:7" x14ac:dyDescent="0.2">
      <c r="A18" s="55"/>
      <c r="B18" s="55"/>
      <c r="C18" s="258"/>
      <c r="D18" s="258"/>
    </row>
    <row r="19" spans="1:7" x14ac:dyDescent="0.2">
      <c r="A19" s="55"/>
      <c r="B19" s="55"/>
      <c r="C19" s="258"/>
      <c r="D19" s="258"/>
    </row>
    <row r="20" spans="1:7" x14ac:dyDescent="0.2">
      <c r="A20" s="418" t="s">
        <v>70</v>
      </c>
      <c r="B20" s="419"/>
      <c r="C20" s="258"/>
      <c r="D20" s="258"/>
    </row>
    <row r="21" spans="1:7" x14ac:dyDescent="0.2">
      <c r="A21" s="55"/>
      <c r="B21" s="55"/>
      <c r="C21" s="258"/>
      <c r="D21" s="258"/>
    </row>
    <row r="22" spans="1:7" x14ac:dyDescent="0.2">
      <c r="A22" s="155"/>
      <c r="B22" s="55"/>
      <c r="C22" s="258"/>
      <c r="D22" s="252"/>
    </row>
    <row r="23" spans="1:7" ht="14.25" customHeight="1" x14ac:dyDescent="0.2">
      <c r="A23" s="418" t="s">
        <v>65</v>
      </c>
      <c r="B23" s="419"/>
      <c r="C23" s="258"/>
      <c r="D23" s="258"/>
    </row>
    <row r="24" spans="1:7" ht="14.25" customHeight="1" x14ac:dyDescent="0.2">
      <c r="A24" s="55"/>
      <c r="B24" s="55"/>
      <c r="C24" s="258"/>
      <c r="D24" s="258"/>
    </row>
    <row r="25" spans="1:7" ht="14.25" customHeight="1" x14ac:dyDescent="0.2">
      <c r="A25" s="55"/>
      <c r="B25" s="55"/>
      <c r="C25" s="258"/>
      <c r="D25" s="258"/>
    </row>
    <row r="26" spans="1:7" s="157" customFormat="1" ht="15" x14ac:dyDescent="0.25">
      <c r="A26" s="154"/>
      <c r="B26" s="153" t="s">
        <v>69</v>
      </c>
      <c r="C26" s="246">
        <f>SUM(C11:C22)</f>
        <v>0</v>
      </c>
      <c r="D26" s="246">
        <f>SUM(D11:D22)</f>
        <v>-3088</v>
      </c>
    </row>
    <row r="27" spans="1:7" s="157" customFormat="1" ht="15" x14ac:dyDescent="0.25">
      <c r="A27" s="162"/>
      <c r="B27" s="163"/>
      <c r="C27" s="164"/>
      <c r="D27" s="165"/>
    </row>
    <row r="28" spans="1:7" s="157" customFormat="1" ht="15" x14ac:dyDescent="0.25">
      <c r="A28" s="409" t="s">
        <v>233</v>
      </c>
      <c r="B28" s="409"/>
      <c r="C28" s="409"/>
      <c r="D28" s="409"/>
      <c r="E28" s="207"/>
      <c r="F28" s="208"/>
      <c r="G28" s="208"/>
    </row>
    <row r="29" spans="1:7" s="157" customFormat="1" ht="15" x14ac:dyDescent="0.25">
      <c r="A29" s="409"/>
      <c r="B29" s="409"/>
      <c r="C29" s="409"/>
      <c r="D29" s="409"/>
    </row>
    <row r="30" spans="1:7" x14ac:dyDescent="0.2">
      <c r="A30" s="56"/>
      <c r="B30" s="57"/>
      <c r="C30" s="58"/>
      <c r="D30" s="59"/>
    </row>
    <row r="31" spans="1:7" x14ac:dyDescent="0.2">
      <c r="A31" s="56"/>
      <c r="B31" s="57"/>
      <c r="C31" s="58"/>
      <c r="D31" s="59"/>
    </row>
    <row r="32" spans="1:7" x14ac:dyDescent="0.2">
      <c r="A32" s="56"/>
      <c r="B32" s="57"/>
      <c r="C32" s="58"/>
      <c r="D32" s="59"/>
    </row>
  </sheetData>
  <protectedRanges>
    <protectedRange sqref="C11:D11 C14:D14 C17:D17 C20:D20 C23:D23 B12:D13 B15:D16 B18:D19 B21:D22 B29:D32 B24:D27" name="Rango1_1"/>
    <protectedRange sqref="A22:A25" name="Rango1"/>
  </protectedRanges>
  <mergeCells count="11">
    <mergeCell ref="A3:D3"/>
    <mergeCell ref="A4:D4"/>
    <mergeCell ref="A5:D5"/>
    <mergeCell ref="A11:B11"/>
    <mergeCell ref="A6:D6"/>
    <mergeCell ref="A8:D8"/>
    <mergeCell ref="A14:B14"/>
    <mergeCell ref="A17:B17"/>
    <mergeCell ref="A20:B20"/>
    <mergeCell ref="A23:B23"/>
    <mergeCell ref="A28:D29"/>
  </mergeCells>
  <printOptions horizontalCentered="1"/>
  <pageMargins left="0.4" right="0.56999999999999995" top="0.74803149606299213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9"/>
  <sheetViews>
    <sheetView showGridLines="0" topLeftCell="A16" workbookViewId="0">
      <selection activeCell="J30" sqref="J30"/>
    </sheetView>
  </sheetViews>
  <sheetFormatPr baseColWidth="10" defaultRowHeight="12.75" x14ac:dyDescent="0.2"/>
  <cols>
    <col min="1" max="1" width="22" customWidth="1"/>
    <col min="2" max="2" width="20.42578125" bestFit="1" customWidth="1"/>
    <col min="3" max="3" width="15.85546875" customWidth="1"/>
    <col min="4" max="4" width="22.5703125" customWidth="1"/>
    <col min="5" max="5" width="18.85546875" customWidth="1"/>
    <col min="6" max="6" width="13.5703125" customWidth="1"/>
    <col min="7" max="7" width="21" customWidth="1"/>
  </cols>
  <sheetData>
    <row r="1" spans="1:10" ht="15.75" x14ac:dyDescent="0.25">
      <c r="G1" s="125" t="s">
        <v>219</v>
      </c>
    </row>
    <row r="2" spans="1:10" ht="15.75" x14ac:dyDescent="0.25">
      <c r="G2" s="125"/>
    </row>
    <row r="3" spans="1:10" ht="15" x14ac:dyDescent="0.2">
      <c r="A3" s="333" t="s">
        <v>18</v>
      </c>
      <c r="B3" s="333"/>
      <c r="C3" s="333"/>
      <c r="D3" s="333"/>
      <c r="E3" s="333"/>
      <c r="F3" s="333"/>
      <c r="G3" s="333"/>
      <c r="H3" s="140"/>
      <c r="I3" s="140"/>
      <c r="J3" s="140"/>
    </row>
    <row r="4" spans="1:10" ht="15" x14ac:dyDescent="0.2">
      <c r="A4" s="420" t="s">
        <v>60</v>
      </c>
      <c r="B4" s="420"/>
      <c r="C4" s="420"/>
      <c r="D4" s="420"/>
      <c r="E4" s="420"/>
      <c r="F4" s="420"/>
      <c r="G4" s="420"/>
      <c r="H4" s="209"/>
      <c r="I4" s="209"/>
      <c r="J4" s="209"/>
    </row>
    <row r="5" spans="1:10" ht="15" x14ac:dyDescent="0.2">
      <c r="A5" s="424" t="s">
        <v>238</v>
      </c>
      <c r="B5" s="424"/>
      <c r="C5" s="424"/>
      <c r="D5" s="424"/>
      <c r="E5" s="424"/>
      <c r="F5" s="424"/>
      <c r="G5" s="424"/>
    </row>
    <row r="7" spans="1:10" x14ac:dyDescent="0.2">
      <c r="A7" s="105" t="s">
        <v>259</v>
      </c>
      <c r="B7" s="105"/>
      <c r="C7" s="105"/>
      <c r="D7" s="105"/>
      <c r="E7" s="265"/>
      <c r="F7" s="265"/>
      <c r="G7" s="265"/>
    </row>
    <row r="9" spans="1:10" x14ac:dyDescent="0.2">
      <c r="A9" s="36" t="s">
        <v>208</v>
      </c>
      <c r="B9" s="11"/>
      <c r="C9" s="11"/>
      <c r="D9" s="11"/>
      <c r="E9" s="11"/>
      <c r="F9" s="11"/>
      <c r="G9" s="11"/>
    </row>
    <row r="10" spans="1:10" ht="28.5" customHeight="1" x14ac:dyDescent="0.2">
      <c r="A10" s="177" t="s">
        <v>212</v>
      </c>
      <c r="B10" s="177" t="s">
        <v>213</v>
      </c>
      <c r="C10" s="177" t="s">
        <v>209</v>
      </c>
      <c r="D10" s="177" t="s">
        <v>210</v>
      </c>
      <c r="E10" s="177" t="s">
        <v>217</v>
      </c>
      <c r="F10" s="177" t="s">
        <v>215</v>
      </c>
      <c r="G10" s="177" t="s">
        <v>211</v>
      </c>
    </row>
    <row r="11" spans="1:10" x14ac:dyDescent="0.2">
      <c r="A11" s="6"/>
      <c r="B11" s="6"/>
      <c r="C11" s="6"/>
      <c r="D11" s="6"/>
      <c r="E11" s="6"/>
      <c r="F11" s="6"/>
      <c r="G11" s="6"/>
    </row>
    <row r="12" spans="1:10" x14ac:dyDescent="0.2">
      <c r="A12" s="259">
        <v>1240</v>
      </c>
      <c r="B12" s="236" t="s">
        <v>243</v>
      </c>
      <c r="C12" s="6"/>
      <c r="D12" s="236" t="s">
        <v>258</v>
      </c>
      <c r="E12" s="245">
        <v>7650</v>
      </c>
      <c r="F12" s="6"/>
      <c r="G12" s="245">
        <v>7650</v>
      </c>
    </row>
    <row r="13" spans="1:10" x14ac:dyDescent="0.2">
      <c r="A13" s="6"/>
      <c r="B13" s="6"/>
      <c r="C13" s="6"/>
      <c r="D13" s="6"/>
      <c r="E13" s="245"/>
      <c r="F13" s="6"/>
      <c r="G13" s="245"/>
    </row>
    <row r="16" spans="1:10" x14ac:dyDescent="0.2">
      <c r="A16" s="36" t="s">
        <v>207</v>
      </c>
    </row>
    <row r="17" spans="1:7" ht="38.25" x14ac:dyDescent="0.2">
      <c r="A17" s="177" t="s">
        <v>212</v>
      </c>
      <c r="B17" s="177" t="s">
        <v>213</v>
      </c>
      <c r="C17" s="177" t="s">
        <v>209</v>
      </c>
      <c r="D17" s="177" t="s">
        <v>214</v>
      </c>
      <c r="E17" s="177" t="s">
        <v>218</v>
      </c>
      <c r="F17" s="177" t="s">
        <v>216</v>
      </c>
      <c r="G17" s="177" t="s">
        <v>211</v>
      </c>
    </row>
    <row r="18" spans="1:7" x14ac:dyDescent="0.2">
      <c r="A18" s="6"/>
      <c r="B18" s="6"/>
      <c r="C18" s="6"/>
      <c r="D18" s="6"/>
      <c r="E18" s="6"/>
      <c r="F18" s="6"/>
      <c r="G18" s="6"/>
    </row>
    <row r="19" spans="1:7" x14ac:dyDescent="0.2">
      <c r="A19" s="6"/>
      <c r="B19" s="6"/>
      <c r="C19" s="6"/>
      <c r="D19" s="6"/>
      <c r="E19" s="6"/>
      <c r="F19" s="6"/>
      <c r="G19" s="6"/>
    </row>
    <row r="20" spans="1:7" x14ac:dyDescent="0.2">
      <c r="A20" s="6"/>
      <c r="B20" s="6"/>
      <c r="C20" s="6"/>
      <c r="D20" s="6"/>
      <c r="E20" s="6"/>
      <c r="F20" s="6"/>
      <c r="G20" s="6"/>
    </row>
    <row r="23" spans="1:7" x14ac:dyDescent="0.2">
      <c r="A23" s="425" t="s">
        <v>233</v>
      </c>
      <c r="B23" s="426"/>
      <c r="C23" s="426"/>
      <c r="D23" s="426"/>
      <c r="E23" s="426"/>
      <c r="F23" s="426"/>
      <c r="G23" s="426"/>
    </row>
    <row r="26" spans="1:7" s="60" customFormat="1" ht="14.25" x14ac:dyDescent="0.2"/>
    <row r="27" spans="1:7" s="60" customFormat="1" ht="14.25" x14ac:dyDescent="0.2"/>
    <row r="28" spans="1:7" s="60" customFormat="1" ht="14.25" x14ac:dyDescent="0.2"/>
    <row r="29" spans="1:7" s="60" customFormat="1" ht="14.25" x14ac:dyDescent="0.2"/>
  </sheetData>
  <mergeCells count="4">
    <mergeCell ref="A3:G3"/>
    <mergeCell ref="A4:G4"/>
    <mergeCell ref="A5:G5"/>
    <mergeCell ref="A23:G23"/>
  </mergeCells>
  <printOptions horizontalCentered="1"/>
  <pageMargins left="0.19685039370078741" right="0.55118110236220474" top="0.74803149606299213" bottom="0.74803149606299213" header="0.31496062992125984" footer="0.31496062992125984"/>
  <pageSetup scale="85" orientation="landscape" r:id="rId1"/>
  <headerFooter>
    <oddFooter>&amp;CHoja &amp;P de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31"/>
  <sheetViews>
    <sheetView showGridLines="0" zoomScale="110" zoomScaleNormal="110" workbookViewId="0">
      <selection activeCell="A25" sqref="A25"/>
    </sheetView>
  </sheetViews>
  <sheetFormatPr baseColWidth="10" defaultRowHeight="12.75" x14ac:dyDescent="0.2"/>
  <cols>
    <col min="1" max="1" width="57.7109375" style="181" customWidth="1"/>
    <col min="2" max="2" width="26.42578125" style="181" customWidth="1"/>
    <col min="3" max="3" width="22.28515625" style="181" customWidth="1"/>
    <col min="4" max="6" width="11.42578125" style="181"/>
    <col min="7" max="7" width="15.7109375" style="181" customWidth="1"/>
    <col min="8" max="16384" width="11.42578125" style="181"/>
  </cols>
  <sheetData>
    <row r="1" spans="1:7" ht="15.75" x14ac:dyDescent="0.25">
      <c r="C1" s="125" t="s">
        <v>232</v>
      </c>
    </row>
    <row r="2" spans="1:7" ht="15.75" x14ac:dyDescent="0.25">
      <c r="C2" s="125"/>
    </row>
    <row r="3" spans="1:7" ht="15" x14ac:dyDescent="0.2">
      <c r="A3" s="333" t="s">
        <v>239</v>
      </c>
      <c r="B3" s="333"/>
      <c r="C3" s="333"/>
      <c r="D3" s="140"/>
      <c r="E3" s="140"/>
      <c r="F3" s="140"/>
      <c r="G3" s="140"/>
    </row>
    <row r="4" spans="1:7" ht="15" x14ac:dyDescent="0.2">
      <c r="A4" s="420" t="s">
        <v>60</v>
      </c>
      <c r="B4" s="420"/>
      <c r="C4" s="420"/>
      <c r="D4" s="209"/>
      <c r="E4" s="209"/>
      <c r="F4" s="209"/>
      <c r="G4" s="209"/>
    </row>
    <row r="5" spans="1:7" ht="39" customHeight="1" x14ac:dyDescent="0.2">
      <c r="A5" s="424" t="s">
        <v>220</v>
      </c>
      <c r="B5" s="424"/>
      <c r="C5" s="424"/>
      <c r="D5" s="215"/>
      <c r="E5" s="215"/>
      <c r="F5" s="215"/>
      <c r="G5" s="215"/>
    </row>
    <row r="7" spans="1:7" x14ac:dyDescent="0.2">
      <c r="A7" s="428" t="s">
        <v>259</v>
      </c>
      <c r="B7" s="428"/>
      <c r="C7" s="428"/>
      <c r="D7" s="266"/>
      <c r="E7" s="266"/>
      <c r="F7" s="266"/>
      <c r="G7" s="266"/>
    </row>
    <row r="10" spans="1:7" ht="20.100000000000001" customHeight="1" x14ac:dyDescent="0.2">
      <c r="A10" s="210"/>
      <c r="B10" s="214">
        <v>2021</v>
      </c>
      <c r="C10" s="214">
        <v>2020</v>
      </c>
    </row>
    <row r="11" spans="1:7" ht="20.100000000000001" customHeight="1" x14ac:dyDescent="0.2">
      <c r="A11" s="211" t="s">
        <v>221</v>
      </c>
      <c r="B11" s="262">
        <v>0</v>
      </c>
      <c r="C11" s="262">
        <v>-3088</v>
      </c>
    </row>
    <row r="12" spans="1:7" ht="20.100000000000001" customHeight="1" x14ac:dyDescent="0.2">
      <c r="A12" s="212" t="s">
        <v>222</v>
      </c>
      <c r="B12" s="263"/>
      <c r="C12" s="263"/>
    </row>
    <row r="13" spans="1:7" ht="20.100000000000001" customHeight="1" x14ac:dyDescent="0.2">
      <c r="A13" s="213" t="s">
        <v>223</v>
      </c>
      <c r="B13" s="263"/>
      <c r="C13" s="263"/>
    </row>
    <row r="14" spans="1:7" ht="20.100000000000001" customHeight="1" x14ac:dyDescent="0.2">
      <c r="A14" s="213" t="s">
        <v>224</v>
      </c>
      <c r="B14" s="263"/>
      <c r="C14" s="263"/>
    </row>
    <row r="15" spans="1:7" ht="20.100000000000001" customHeight="1" x14ac:dyDescent="0.2">
      <c r="A15" s="213" t="s">
        <v>225</v>
      </c>
      <c r="B15" s="263"/>
      <c r="C15" s="263"/>
    </row>
    <row r="16" spans="1:7" ht="20.100000000000001" customHeight="1" x14ac:dyDescent="0.2">
      <c r="A16" s="213" t="s">
        <v>226</v>
      </c>
      <c r="B16" s="263"/>
      <c r="C16" s="263"/>
    </row>
    <row r="17" spans="1:4" ht="20.100000000000001" customHeight="1" x14ac:dyDescent="0.2">
      <c r="A17" s="213" t="s">
        <v>227</v>
      </c>
      <c r="B17" s="263"/>
      <c r="C17" s="263"/>
    </row>
    <row r="18" spans="1:4" ht="20.100000000000001" customHeight="1" x14ac:dyDescent="0.2">
      <c r="A18" s="213" t="s">
        <v>228</v>
      </c>
      <c r="B18" s="263"/>
      <c r="C18" s="263"/>
    </row>
    <row r="19" spans="1:4" ht="20.100000000000001" customHeight="1" x14ac:dyDescent="0.2">
      <c r="A19" s="213" t="s">
        <v>229</v>
      </c>
      <c r="B19" s="263"/>
      <c r="C19" s="263"/>
    </row>
    <row r="20" spans="1:4" ht="20.100000000000001" customHeight="1" x14ac:dyDescent="0.2"/>
    <row r="21" spans="1:4" x14ac:dyDescent="0.2">
      <c r="A21" s="427" t="s">
        <v>233</v>
      </c>
      <c r="B21" s="427"/>
      <c r="C21" s="427"/>
    </row>
    <row r="22" spans="1:4" x14ac:dyDescent="0.2">
      <c r="A22" s="427"/>
      <c r="B22" s="427"/>
      <c r="C22" s="427"/>
    </row>
    <row r="26" spans="1:4" s="60" customFormat="1" ht="14.25" x14ac:dyDescent="0.2">
      <c r="A26" s="56"/>
      <c r="B26" s="57"/>
      <c r="C26" s="58"/>
      <c r="D26" s="59"/>
    </row>
    <row r="27" spans="1:4" s="60" customFormat="1" ht="14.25" x14ac:dyDescent="0.2"/>
    <row r="28" spans="1:4" s="60" customFormat="1" ht="14.25" x14ac:dyDescent="0.2"/>
    <row r="29" spans="1:4" s="60" customFormat="1" ht="14.25" x14ac:dyDescent="0.2"/>
    <row r="30" spans="1:4" s="60" customFormat="1" ht="14.25" x14ac:dyDescent="0.2"/>
    <row r="31" spans="1:4" s="60" customFormat="1" ht="14.25" x14ac:dyDescent="0.2"/>
  </sheetData>
  <protectedRanges>
    <protectedRange sqref="B26:D26" name="Rango1_1"/>
  </protectedRanges>
  <mergeCells count="5">
    <mergeCell ref="A3:C3"/>
    <mergeCell ref="A4:C4"/>
    <mergeCell ref="A5:C5"/>
    <mergeCell ref="A21:C22"/>
    <mergeCell ref="A7:C7"/>
  </mergeCells>
  <printOptions horizontalCentered="1"/>
  <pageMargins left="0.19685039370078741" right="0.3" top="0.74803149606299213" bottom="0.74803149606299213" header="0.31496062992125984" footer="0.31496062992125984"/>
  <pageSetup scale="96" orientation="portrait" r:id="rId1"/>
  <headerFooter>
    <oddFooter>&amp;CHoja &amp;P de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48"/>
  <sheetViews>
    <sheetView showGridLines="0" topLeftCell="A23" zoomScale="110" zoomScaleNormal="110" workbookViewId="0">
      <selection activeCell="F34" sqref="F34"/>
    </sheetView>
  </sheetViews>
  <sheetFormatPr baseColWidth="10" defaultRowHeight="12.75" x14ac:dyDescent="0.2"/>
  <cols>
    <col min="1" max="1" width="11.42578125" style="181"/>
    <col min="2" max="2" width="55.28515625" style="181" customWidth="1"/>
    <col min="3" max="3" width="11.42578125" style="181"/>
    <col min="4" max="4" width="16" style="181" customWidth="1"/>
    <col min="5" max="16384" width="11.42578125" style="181"/>
  </cols>
  <sheetData>
    <row r="1" spans="1:4" x14ac:dyDescent="0.2">
      <c r="D1" s="179" t="s">
        <v>231</v>
      </c>
    </row>
    <row r="2" spans="1:4" x14ac:dyDescent="0.2">
      <c r="D2" s="179"/>
    </row>
    <row r="3" spans="1:4" ht="15" x14ac:dyDescent="0.2">
      <c r="A3" s="420" t="s">
        <v>241</v>
      </c>
      <c r="B3" s="420"/>
      <c r="C3" s="420"/>
      <c r="D3" s="420"/>
    </row>
    <row r="4" spans="1:4" ht="15" x14ac:dyDescent="0.2">
      <c r="A4" s="420" t="s">
        <v>242</v>
      </c>
      <c r="B4" s="420"/>
      <c r="C4" s="420"/>
      <c r="D4" s="420"/>
    </row>
    <row r="5" spans="1:4" ht="15" x14ac:dyDescent="0.2">
      <c r="A5" s="420" t="s">
        <v>240</v>
      </c>
      <c r="B5" s="420"/>
      <c r="C5" s="420"/>
      <c r="D5" s="420"/>
    </row>
    <row r="6" spans="1:4" ht="15" customHeight="1" x14ac:dyDescent="0.25">
      <c r="A6" s="438" t="s">
        <v>198</v>
      </c>
      <c r="B6" s="438"/>
      <c r="C6" s="438"/>
      <c r="D6" s="438"/>
    </row>
    <row r="7" spans="1:4" ht="15.75" x14ac:dyDescent="0.25">
      <c r="A7" s="178"/>
      <c r="B7" s="180"/>
      <c r="C7" s="178"/>
      <c r="D7" s="178"/>
    </row>
    <row r="8" spans="1:4" x14ac:dyDescent="0.2">
      <c r="A8" s="423" t="s">
        <v>259</v>
      </c>
      <c r="B8" s="423"/>
      <c r="C8" s="423"/>
      <c r="D8" s="423"/>
    </row>
    <row r="10" spans="1:4" s="188" customFormat="1" ht="20.100000000000001" customHeight="1" x14ac:dyDescent="0.2">
      <c r="A10" s="444" t="s">
        <v>147</v>
      </c>
      <c r="B10" s="445"/>
      <c r="C10" s="446"/>
      <c r="D10" s="189">
        <v>1565000</v>
      </c>
    </row>
    <row r="11" spans="1:4" x14ac:dyDescent="0.2">
      <c r="A11" s="439"/>
      <c r="B11" s="440"/>
      <c r="C11" s="182"/>
      <c r="D11" s="183"/>
    </row>
    <row r="12" spans="1:4" ht="15" customHeight="1" x14ac:dyDescent="0.2">
      <c r="A12" s="448" t="s">
        <v>148</v>
      </c>
      <c r="B12" s="448"/>
      <c r="C12" s="184"/>
      <c r="D12" s="190">
        <v>0</v>
      </c>
    </row>
    <row r="13" spans="1:4" ht="15" customHeight="1" x14ac:dyDescent="0.2">
      <c r="A13" s="185"/>
      <c r="B13" s="186" t="s">
        <v>149</v>
      </c>
      <c r="C13" s="187"/>
      <c r="D13" s="183"/>
    </row>
    <row r="14" spans="1:4" ht="25.5" x14ac:dyDescent="0.2">
      <c r="A14" s="185"/>
      <c r="B14" s="225" t="s">
        <v>150</v>
      </c>
      <c r="C14" s="187"/>
      <c r="D14" s="183"/>
    </row>
    <row r="15" spans="1:4" ht="15" customHeight="1" x14ac:dyDescent="0.2">
      <c r="A15" s="185"/>
      <c r="B15" s="186" t="s">
        <v>151</v>
      </c>
      <c r="C15" s="184"/>
      <c r="D15" s="183"/>
    </row>
    <row r="16" spans="1:4" ht="15" customHeight="1" x14ac:dyDescent="0.2">
      <c r="A16" s="185"/>
      <c r="B16" s="186" t="s">
        <v>152</v>
      </c>
      <c r="C16" s="184"/>
      <c r="D16" s="183"/>
    </row>
    <row r="17" spans="1:7" ht="15" customHeight="1" x14ac:dyDescent="0.2">
      <c r="A17" s="449" t="s">
        <v>153</v>
      </c>
      <c r="B17" s="450"/>
      <c r="C17" s="184"/>
      <c r="D17" s="183"/>
    </row>
    <row r="18" spans="1:7" ht="15" customHeight="1" x14ac:dyDescent="0.2">
      <c r="A18" s="439"/>
      <c r="B18" s="440"/>
      <c r="C18" s="182"/>
      <c r="D18" s="183"/>
    </row>
    <row r="19" spans="1:7" ht="15" customHeight="1" x14ac:dyDescent="0.2">
      <c r="A19" s="451" t="s">
        <v>154</v>
      </c>
      <c r="B19" s="452"/>
      <c r="C19" s="184"/>
      <c r="D19" s="190">
        <v>0</v>
      </c>
    </row>
    <row r="20" spans="1:7" ht="15" customHeight="1" x14ac:dyDescent="0.2">
      <c r="A20" s="185"/>
      <c r="B20" s="186" t="s">
        <v>155</v>
      </c>
      <c r="C20" s="184"/>
      <c r="D20" s="183"/>
    </row>
    <row r="21" spans="1:7" ht="15" customHeight="1" x14ac:dyDescent="0.2">
      <c r="A21" s="185"/>
      <c r="B21" s="186" t="s">
        <v>156</v>
      </c>
      <c r="C21" s="184"/>
      <c r="D21" s="183"/>
    </row>
    <row r="22" spans="1:7" ht="15" customHeight="1" x14ac:dyDescent="0.2">
      <c r="A22" s="185"/>
      <c r="B22" s="186" t="s">
        <v>157</v>
      </c>
      <c r="C22" s="184"/>
      <c r="D22" s="183"/>
    </row>
    <row r="23" spans="1:7" ht="15" customHeight="1" x14ac:dyDescent="0.2">
      <c r="A23" s="449" t="s">
        <v>158</v>
      </c>
      <c r="B23" s="450"/>
      <c r="C23" s="184"/>
      <c r="D23" s="183"/>
    </row>
    <row r="24" spans="1:7" x14ac:dyDescent="0.2">
      <c r="A24" s="439"/>
      <c r="B24" s="440"/>
      <c r="C24" s="182"/>
      <c r="D24" s="183"/>
    </row>
    <row r="25" spans="1:7" s="188" customFormat="1" ht="20.100000000000001" customHeight="1" x14ac:dyDescent="0.2">
      <c r="A25" s="447" t="s">
        <v>159</v>
      </c>
      <c r="B25" s="447"/>
      <c r="C25" s="447"/>
      <c r="D25" s="189">
        <f>+D10+D12-D19</f>
        <v>1565000</v>
      </c>
    </row>
    <row r="27" spans="1:7" x14ac:dyDescent="0.2">
      <c r="A27" s="427" t="s">
        <v>233</v>
      </c>
      <c r="B27" s="427"/>
      <c r="C27" s="427"/>
      <c r="D27" s="427"/>
    </row>
    <row r="28" spans="1:7" x14ac:dyDescent="0.2">
      <c r="A28" s="427"/>
      <c r="B28" s="427"/>
      <c r="C28" s="427"/>
      <c r="D28" s="427"/>
    </row>
    <row r="30" spans="1:7" s="18" customFormat="1" ht="14.25" x14ac:dyDescent="0.2">
      <c r="A30" s="136"/>
      <c r="B30" s="52"/>
      <c r="C30" s="137"/>
      <c r="D30" s="138"/>
      <c r="E30" s="138"/>
      <c r="F30" s="26"/>
      <c r="G30" s="26"/>
    </row>
    <row r="31" spans="1:7" s="18" customFormat="1" ht="14.25" x14ac:dyDescent="0.2">
      <c r="A31" s="136"/>
      <c r="B31" s="52"/>
      <c r="C31" s="137"/>
      <c r="D31" s="138"/>
      <c r="E31" s="138"/>
      <c r="F31" s="26"/>
      <c r="G31" s="26"/>
    </row>
    <row r="32" spans="1:7" s="18" customFormat="1" ht="14.25" x14ac:dyDescent="0.2">
      <c r="A32" s="136"/>
      <c r="B32" s="52"/>
      <c r="C32" s="137"/>
      <c r="D32" s="138"/>
      <c r="E32" s="138"/>
      <c r="F32" s="26"/>
      <c r="G32" s="26"/>
    </row>
    <row r="33" spans="1:7" s="18" customFormat="1" ht="14.25" x14ac:dyDescent="0.2">
      <c r="A33" s="136"/>
      <c r="B33" s="52"/>
      <c r="C33" s="137"/>
      <c r="D33" s="138"/>
      <c r="E33" s="138"/>
      <c r="F33" s="26"/>
      <c r="G33" s="26"/>
    </row>
    <row r="34" spans="1:7" s="18" customFormat="1" ht="14.25" x14ac:dyDescent="0.2">
      <c r="A34" s="136"/>
      <c r="B34" s="52"/>
      <c r="C34" s="137"/>
      <c r="D34" s="138"/>
      <c r="E34" s="138"/>
      <c r="F34" s="26"/>
      <c r="G34" s="26"/>
    </row>
    <row r="44" spans="1:7" ht="18.75" customHeight="1" x14ac:dyDescent="0.2">
      <c r="A44" s="441" t="s">
        <v>193</v>
      </c>
      <c r="B44" s="442"/>
      <c r="C44" s="442"/>
      <c r="D44" s="443"/>
    </row>
    <row r="45" spans="1:7" ht="33.75" customHeight="1" x14ac:dyDescent="0.2">
      <c r="A45" s="191" t="s">
        <v>189</v>
      </c>
      <c r="B45" s="429" t="s">
        <v>194</v>
      </c>
      <c r="C45" s="430"/>
      <c r="D45" s="431"/>
    </row>
    <row r="46" spans="1:7" ht="36" customHeight="1" x14ac:dyDescent="0.2">
      <c r="A46" s="192" t="s">
        <v>190</v>
      </c>
      <c r="B46" s="432" t="s">
        <v>195</v>
      </c>
      <c r="C46" s="433"/>
      <c r="D46" s="434"/>
    </row>
    <row r="47" spans="1:7" ht="28.5" customHeight="1" x14ac:dyDescent="0.2">
      <c r="A47" s="192" t="s">
        <v>191</v>
      </c>
      <c r="B47" s="432" t="s">
        <v>196</v>
      </c>
      <c r="C47" s="433"/>
      <c r="D47" s="434"/>
    </row>
    <row r="48" spans="1:7" x14ac:dyDescent="0.2">
      <c r="A48" s="193" t="s">
        <v>192</v>
      </c>
      <c r="B48" s="435" t="s">
        <v>197</v>
      </c>
      <c r="C48" s="436"/>
      <c r="D48" s="437"/>
    </row>
  </sheetData>
  <protectedRanges>
    <protectedRange sqref="B30:D34" name="Rango1_1"/>
  </protectedRanges>
  <mergeCells count="20">
    <mergeCell ref="A3:D3"/>
    <mergeCell ref="A4:D4"/>
    <mergeCell ref="A5:D5"/>
    <mergeCell ref="A44:D44"/>
    <mergeCell ref="A10:C10"/>
    <mergeCell ref="A25:C25"/>
    <mergeCell ref="A12:B12"/>
    <mergeCell ref="A17:B17"/>
    <mergeCell ref="A18:B18"/>
    <mergeCell ref="A19:B19"/>
    <mergeCell ref="A23:B23"/>
    <mergeCell ref="A24:B24"/>
    <mergeCell ref="A27:D28"/>
    <mergeCell ref="B45:D45"/>
    <mergeCell ref="B46:D46"/>
    <mergeCell ref="B47:D47"/>
    <mergeCell ref="B48:D48"/>
    <mergeCell ref="A6:D6"/>
    <mergeCell ref="A11:B11"/>
    <mergeCell ref="A8:D8"/>
  </mergeCells>
  <printOptions horizontalCentered="1"/>
  <pageMargins left="0.35433070866141736" right="0.19685039370078741" top="0.74803149606299213" bottom="0.74803149606299213" header="0.31496062992125984" footer="0.31496062992125984"/>
  <pageSetup orientation="portrait" r:id="rId1"/>
  <headerFooter>
    <oddFooter>&amp;CHoja &amp;P de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66"/>
  <sheetViews>
    <sheetView showGridLines="0" tabSelected="1" zoomScale="96" zoomScaleNormal="96" workbookViewId="0">
      <selection activeCell="L22" sqref="L22"/>
    </sheetView>
  </sheetViews>
  <sheetFormatPr baseColWidth="10" defaultRowHeight="12.75" x14ac:dyDescent="0.2"/>
  <cols>
    <col min="1" max="1" width="11.42578125" style="181"/>
    <col min="2" max="2" width="41.5703125" style="181" customWidth="1"/>
    <col min="3" max="3" width="22.5703125" style="181" customWidth="1"/>
    <col min="4" max="4" width="13.7109375" style="181" customWidth="1"/>
    <col min="5" max="16384" width="11.42578125" style="181"/>
  </cols>
  <sheetData>
    <row r="1" spans="1:4" x14ac:dyDescent="0.2">
      <c r="D1" s="179" t="s">
        <v>230</v>
      </c>
    </row>
    <row r="2" spans="1:4" x14ac:dyDescent="0.2">
      <c r="D2" s="179"/>
    </row>
    <row r="3" spans="1:4" x14ac:dyDescent="0.2">
      <c r="D3" s="179"/>
    </row>
    <row r="4" spans="1:4" x14ac:dyDescent="0.2">
      <c r="D4" s="179"/>
    </row>
    <row r="5" spans="1:4" x14ac:dyDescent="0.2">
      <c r="D5" s="179"/>
    </row>
    <row r="6" spans="1:4" ht="15" x14ac:dyDescent="0.2">
      <c r="A6" s="420" t="s">
        <v>18</v>
      </c>
      <c r="B6" s="420"/>
      <c r="C6" s="420"/>
      <c r="D6" s="420"/>
    </row>
    <row r="7" spans="1:4" ht="15" x14ac:dyDescent="0.2">
      <c r="A7" s="460" t="s">
        <v>160</v>
      </c>
      <c r="B7" s="460"/>
      <c r="C7" s="460"/>
      <c r="D7" s="460"/>
    </row>
    <row r="8" spans="1:4" ht="15" x14ac:dyDescent="0.2">
      <c r="A8" s="460" t="s">
        <v>235</v>
      </c>
      <c r="B8" s="460"/>
      <c r="C8" s="460"/>
      <c r="D8" s="460"/>
    </row>
    <row r="9" spans="1:4" ht="15" x14ac:dyDescent="0.25">
      <c r="A9" s="438" t="s">
        <v>198</v>
      </c>
      <c r="B9" s="438"/>
      <c r="C9" s="438"/>
      <c r="D9" s="438"/>
    </row>
    <row r="11" spans="1:4" x14ac:dyDescent="0.2">
      <c r="A11" s="459" t="s">
        <v>259</v>
      </c>
      <c r="B11" s="459"/>
      <c r="C11" s="459"/>
      <c r="D11" s="459"/>
    </row>
    <row r="12" spans="1:4" x14ac:dyDescent="0.2">
      <c r="A12" s="461"/>
      <c r="B12" s="461"/>
      <c r="C12" s="461"/>
      <c r="D12" s="461"/>
    </row>
    <row r="13" spans="1:4" s="188" customFormat="1" ht="20.100000000000001" customHeight="1" x14ac:dyDescent="0.2">
      <c r="A13" s="444" t="s">
        <v>161</v>
      </c>
      <c r="B13" s="445"/>
      <c r="C13" s="446"/>
      <c r="D13" s="189">
        <v>1551574</v>
      </c>
    </row>
    <row r="14" spans="1:4" x14ac:dyDescent="0.2">
      <c r="A14" s="439"/>
      <c r="B14" s="440"/>
      <c r="C14" s="194"/>
      <c r="D14" s="183"/>
    </row>
    <row r="15" spans="1:4" ht="20.100000000000001" customHeight="1" x14ac:dyDescent="0.2">
      <c r="A15" s="462" t="s">
        <v>162</v>
      </c>
      <c r="B15" s="462"/>
      <c r="C15" s="195"/>
      <c r="D15" s="196">
        <f>SUM(C16:C32)</f>
        <v>7650</v>
      </c>
    </row>
    <row r="16" spans="1:4" x14ac:dyDescent="0.2">
      <c r="A16" s="197"/>
      <c r="B16" s="198" t="s">
        <v>163</v>
      </c>
      <c r="C16" s="260">
        <v>7650</v>
      </c>
      <c r="D16" s="199"/>
    </row>
    <row r="17" spans="1:4" x14ac:dyDescent="0.2">
      <c r="A17" s="185"/>
      <c r="B17" s="186" t="s">
        <v>164</v>
      </c>
      <c r="C17" s="261"/>
      <c r="D17" s="199"/>
    </row>
    <row r="18" spans="1:4" x14ac:dyDescent="0.2">
      <c r="A18" s="185"/>
      <c r="B18" s="186" t="s">
        <v>165</v>
      </c>
      <c r="C18" s="261"/>
      <c r="D18" s="199"/>
    </row>
    <row r="19" spans="1:4" x14ac:dyDescent="0.2">
      <c r="A19" s="185"/>
      <c r="B19" s="186" t="s">
        <v>166</v>
      </c>
      <c r="C19" s="261"/>
      <c r="D19" s="199"/>
    </row>
    <row r="20" spans="1:4" x14ac:dyDescent="0.2">
      <c r="A20" s="185"/>
      <c r="B20" s="186" t="s">
        <v>167</v>
      </c>
      <c r="C20" s="261"/>
      <c r="D20" s="199"/>
    </row>
    <row r="21" spans="1:4" x14ac:dyDescent="0.2">
      <c r="A21" s="185"/>
      <c r="B21" s="186" t="s">
        <v>168</v>
      </c>
      <c r="C21" s="261"/>
      <c r="D21" s="199"/>
    </row>
    <row r="22" spans="1:4" x14ac:dyDescent="0.2">
      <c r="A22" s="185"/>
      <c r="B22" s="186" t="s">
        <v>169</v>
      </c>
      <c r="C22" s="261"/>
      <c r="D22" s="199"/>
    </row>
    <row r="23" spans="1:4" x14ac:dyDescent="0.2">
      <c r="A23" s="185"/>
      <c r="B23" s="186" t="s">
        <v>170</v>
      </c>
      <c r="C23" s="261"/>
      <c r="D23" s="199"/>
    </row>
    <row r="24" spans="1:4" x14ac:dyDescent="0.2">
      <c r="A24" s="185"/>
      <c r="B24" s="186" t="s">
        <v>171</v>
      </c>
      <c r="C24" s="261"/>
      <c r="D24" s="199"/>
    </row>
    <row r="25" spans="1:4" x14ac:dyDescent="0.2">
      <c r="A25" s="185"/>
      <c r="B25" s="186" t="s">
        <v>172</v>
      </c>
      <c r="C25" s="261"/>
      <c r="D25" s="199"/>
    </row>
    <row r="26" spans="1:4" x14ac:dyDescent="0.2">
      <c r="A26" s="185"/>
      <c r="B26" s="186" t="s">
        <v>173</v>
      </c>
      <c r="C26" s="261"/>
      <c r="D26" s="199"/>
    </row>
    <row r="27" spans="1:4" x14ac:dyDescent="0.2">
      <c r="A27" s="185"/>
      <c r="B27" s="186" t="s">
        <v>174</v>
      </c>
      <c r="C27" s="261"/>
      <c r="D27" s="199"/>
    </row>
    <row r="28" spans="1:4" ht="25.5" x14ac:dyDescent="0.2">
      <c r="A28" s="185"/>
      <c r="B28" s="186" t="s">
        <v>175</v>
      </c>
      <c r="C28" s="261"/>
      <c r="D28" s="199"/>
    </row>
    <row r="29" spans="1:4" ht="25.5" x14ac:dyDescent="0.2">
      <c r="A29" s="185"/>
      <c r="B29" s="186" t="s">
        <v>176</v>
      </c>
      <c r="C29" s="261"/>
      <c r="D29" s="199"/>
    </row>
    <row r="30" spans="1:4" x14ac:dyDescent="0.2">
      <c r="A30" s="185"/>
      <c r="B30" s="186" t="s">
        <v>177</v>
      </c>
      <c r="C30" s="261"/>
      <c r="D30" s="199"/>
    </row>
    <row r="31" spans="1:4" ht="25.5" x14ac:dyDescent="0.2">
      <c r="A31" s="185"/>
      <c r="B31" s="186" t="s">
        <v>178</v>
      </c>
      <c r="C31" s="261"/>
      <c r="D31" s="199"/>
    </row>
    <row r="32" spans="1:4" x14ac:dyDescent="0.2">
      <c r="A32" s="449" t="s">
        <v>179</v>
      </c>
      <c r="B32" s="450"/>
      <c r="C32" s="261"/>
      <c r="D32" s="199"/>
    </row>
    <row r="33" spans="1:7" x14ac:dyDescent="0.2">
      <c r="A33" s="439"/>
      <c r="B33" s="440"/>
      <c r="C33" s="182"/>
      <c r="D33" s="200"/>
    </row>
    <row r="34" spans="1:7" ht="20.100000000000001" customHeight="1" x14ac:dyDescent="0.2">
      <c r="A34" s="462" t="s">
        <v>180</v>
      </c>
      <c r="B34" s="462"/>
      <c r="C34" s="184"/>
      <c r="D34" s="196">
        <f>SUM(C35:C41)</f>
        <v>0</v>
      </c>
    </row>
    <row r="35" spans="1:7" ht="25.5" x14ac:dyDescent="0.2">
      <c r="A35" s="197"/>
      <c r="B35" s="198" t="s">
        <v>181</v>
      </c>
      <c r="C35" s="184"/>
      <c r="D35" s="199"/>
    </row>
    <row r="36" spans="1:7" x14ac:dyDescent="0.2">
      <c r="A36" s="185"/>
      <c r="B36" s="186" t="s">
        <v>182</v>
      </c>
      <c r="C36" s="184"/>
      <c r="D36" s="199"/>
    </row>
    <row r="37" spans="1:7" x14ac:dyDescent="0.2">
      <c r="A37" s="185"/>
      <c r="B37" s="186" t="s">
        <v>183</v>
      </c>
      <c r="C37" s="184"/>
      <c r="D37" s="199"/>
    </row>
    <row r="38" spans="1:7" ht="25.5" x14ac:dyDescent="0.2">
      <c r="A38" s="185"/>
      <c r="B38" s="186" t="s">
        <v>184</v>
      </c>
      <c r="C38" s="184"/>
      <c r="D38" s="199"/>
    </row>
    <row r="39" spans="1:7" x14ac:dyDescent="0.2">
      <c r="A39" s="185"/>
      <c r="B39" s="186" t="s">
        <v>185</v>
      </c>
      <c r="C39" s="184"/>
      <c r="D39" s="199"/>
    </row>
    <row r="40" spans="1:7" x14ac:dyDescent="0.2">
      <c r="A40" s="185"/>
      <c r="B40" s="186" t="s">
        <v>186</v>
      </c>
      <c r="C40" s="184"/>
      <c r="D40" s="199"/>
    </row>
    <row r="41" spans="1:7" x14ac:dyDescent="0.2">
      <c r="A41" s="449" t="s">
        <v>187</v>
      </c>
      <c r="B41" s="450"/>
      <c r="C41" s="261">
        <v>0</v>
      </c>
      <c r="D41" s="199"/>
    </row>
    <row r="42" spans="1:7" x14ac:dyDescent="0.2">
      <c r="A42" s="439"/>
      <c r="B42" s="440"/>
      <c r="C42" s="182"/>
      <c r="D42" s="183"/>
    </row>
    <row r="43" spans="1:7" s="188" customFormat="1" ht="20.100000000000001" customHeight="1" x14ac:dyDescent="0.2">
      <c r="A43" s="444" t="s">
        <v>188</v>
      </c>
      <c r="B43" s="445"/>
      <c r="C43" s="446"/>
      <c r="D43" s="201">
        <f>+D13-D15+D34</f>
        <v>1543924</v>
      </c>
    </row>
    <row r="45" spans="1:7" x14ac:dyDescent="0.2">
      <c r="A45" s="427" t="s">
        <v>233</v>
      </c>
      <c r="B45" s="427"/>
      <c r="C45" s="427"/>
      <c r="D45" s="427"/>
    </row>
    <row r="46" spans="1:7" x14ac:dyDescent="0.2">
      <c r="A46" s="427"/>
      <c r="B46" s="427"/>
      <c r="C46" s="427"/>
      <c r="D46" s="427"/>
    </row>
    <row r="48" spans="1:7" s="18" customFormat="1" ht="14.25" x14ac:dyDescent="0.2">
      <c r="A48" s="136"/>
      <c r="B48" s="52"/>
      <c r="C48" s="137"/>
      <c r="D48" s="138"/>
      <c r="E48" s="138"/>
      <c r="F48" s="26"/>
      <c r="G48" s="26"/>
    </row>
    <row r="49" spans="1:7" s="18" customFormat="1" ht="14.25" x14ac:dyDescent="0.2">
      <c r="A49" s="136"/>
      <c r="B49" s="52"/>
      <c r="C49" s="137"/>
      <c r="D49" s="138"/>
      <c r="E49" s="138"/>
      <c r="F49" s="26"/>
      <c r="G49" s="26"/>
    </row>
    <row r="50" spans="1:7" s="18" customFormat="1" ht="14.25" x14ac:dyDescent="0.2">
      <c r="A50" s="136"/>
      <c r="B50" s="52"/>
      <c r="C50" s="137"/>
      <c r="D50" s="138"/>
      <c r="E50" s="138"/>
      <c r="F50" s="26"/>
      <c r="G50" s="26"/>
    </row>
    <row r="51" spans="1:7" s="18" customFormat="1" ht="14.25" x14ac:dyDescent="0.2">
      <c r="A51" s="136"/>
      <c r="B51" s="52"/>
      <c r="C51" s="137"/>
      <c r="D51" s="138"/>
      <c r="E51" s="138"/>
      <c r="F51" s="26"/>
      <c r="G51" s="26"/>
    </row>
    <row r="52" spans="1:7" s="18" customFormat="1" ht="14.25" x14ac:dyDescent="0.2">
      <c r="A52" s="136"/>
      <c r="B52" s="52"/>
      <c r="C52" s="137"/>
      <c r="D52" s="138"/>
      <c r="E52" s="138"/>
      <c r="F52" s="26"/>
      <c r="G52" s="26"/>
    </row>
    <row r="62" spans="1:7" x14ac:dyDescent="0.2">
      <c r="A62" s="453" t="s">
        <v>199</v>
      </c>
      <c r="B62" s="454"/>
      <c r="C62" s="454"/>
      <c r="D62" s="455"/>
    </row>
    <row r="63" spans="1:7" ht="29.25" customHeight="1" x14ac:dyDescent="0.2">
      <c r="A63" s="191" t="s">
        <v>189</v>
      </c>
      <c r="B63" s="429" t="s">
        <v>200</v>
      </c>
      <c r="C63" s="430"/>
      <c r="D63" s="431"/>
    </row>
    <row r="64" spans="1:7" ht="34.5" customHeight="1" x14ac:dyDescent="0.2">
      <c r="A64" s="192" t="s">
        <v>190</v>
      </c>
      <c r="B64" s="432" t="s">
        <v>201</v>
      </c>
      <c r="C64" s="433"/>
      <c r="D64" s="434"/>
    </row>
    <row r="65" spans="1:4" ht="36.75" customHeight="1" x14ac:dyDescent="0.2">
      <c r="A65" s="192" t="s">
        <v>191</v>
      </c>
      <c r="B65" s="432" t="s">
        <v>202</v>
      </c>
      <c r="C65" s="433"/>
      <c r="D65" s="434"/>
    </row>
    <row r="66" spans="1:4" x14ac:dyDescent="0.2">
      <c r="A66" s="193" t="s">
        <v>192</v>
      </c>
      <c r="B66" s="456" t="s">
        <v>203</v>
      </c>
      <c r="C66" s="457"/>
      <c r="D66" s="458"/>
    </row>
  </sheetData>
  <protectedRanges>
    <protectedRange sqref="B48:D52" name="Rango1_1"/>
  </protectedRanges>
  <mergeCells count="21">
    <mergeCell ref="A45:D46"/>
    <mergeCell ref="A14:B14"/>
    <mergeCell ref="A6:D6"/>
    <mergeCell ref="A9:D9"/>
    <mergeCell ref="A11:D11"/>
    <mergeCell ref="A7:D7"/>
    <mergeCell ref="A8:D8"/>
    <mergeCell ref="A12:D12"/>
    <mergeCell ref="A13:C13"/>
    <mergeCell ref="A43:C43"/>
    <mergeCell ref="A15:B15"/>
    <mergeCell ref="A32:B32"/>
    <mergeCell ref="A33:B33"/>
    <mergeCell ref="A34:B34"/>
    <mergeCell ref="A41:B41"/>
    <mergeCell ref="A42:B42"/>
    <mergeCell ref="A62:D62"/>
    <mergeCell ref="B63:D63"/>
    <mergeCell ref="B64:D64"/>
    <mergeCell ref="B65:D65"/>
    <mergeCell ref="B66:D66"/>
  </mergeCells>
  <printOptions horizontalCentered="1"/>
  <pageMargins left="0.27" right="0.36" top="0.52" bottom="0.74803149606299213" header="0.31496062992125984" footer="0.56000000000000005"/>
  <pageSetup scale="8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21</vt:i4>
      </vt:variant>
    </vt:vector>
  </HeadingPairs>
  <TitlesOfParts>
    <vt:vector size="42" baseType="lpstr">
      <vt:lpstr>C-07</vt:lpstr>
      <vt:lpstr>C-08</vt:lpstr>
      <vt:lpstr>C-09</vt:lpstr>
      <vt:lpstr>C-10</vt:lpstr>
      <vt:lpstr>C-11</vt:lpstr>
      <vt:lpstr>C-12</vt:lpstr>
      <vt:lpstr>C-13</vt:lpstr>
      <vt:lpstr>C-14</vt:lpstr>
      <vt:lpstr>C-15</vt:lpstr>
      <vt:lpstr>C-16</vt:lpstr>
      <vt:lpstr>C-17</vt:lpstr>
      <vt:lpstr>C-18</vt:lpstr>
      <vt:lpstr>C-19</vt:lpstr>
      <vt:lpstr>C-20</vt:lpstr>
      <vt:lpstr>C-21</vt:lpstr>
      <vt:lpstr>C-22</vt:lpstr>
      <vt:lpstr>C-23</vt:lpstr>
      <vt:lpstr>C-24</vt:lpstr>
      <vt:lpstr>C-25</vt:lpstr>
      <vt:lpstr>C-26</vt:lpstr>
      <vt:lpstr>C-27</vt:lpstr>
      <vt:lpstr>'C-07'!Área_de_impresión</vt:lpstr>
      <vt:lpstr>'C-08'!Área_de_impresión</vt:lpstr>
      <vt:lpstr>'C-09'!Área_de_impresión</vt:lpstr>
      <vt:lpstr>'C-10'!Área_de_impresión</vt:lpstr>
      <vt:lpstr>'C-11'!Área_de_impresión</vt:lpstr>
      <vt:lpstr>'C-12'!Área_de_impresión</vt:lpstr>
      <vt:lpstr>'C-13'!Área_de_impresión</vt:lpstr>
      <vt:lpstr>'C-14'!Área_de_impresión</vt:lpstr>
      <vt:lpstr>'C-15'!Área_de_impresión</vt:lpstr>
      <vt:lpstr>'C-16'!Área_de_impresión</vt:lpstr>
      <vt:lpstr>'C-17'!Área_de_impresión</vt:lpstr>
      <vt:lpstr>'C-18'!Área_de_impresión</vt:lpstr>
      <vt:lpstr>'C-19'!Área_de_impresión</vt:lpstr>
      <vt:lpstr>'C-20'!Área_de_impresión</vt:lpstr>
      <vt:lpstr>'C-21'!Área_de_impresión</vt:lpstr>
      <vt:lpstr>'C-22'!Área_de_impresión</vt:lpstr>
      <vt:lpstr>'C-23'!Área_de_impresión</vt:lpstr>
      <vt:lpstr>'C-24'!Área_de_impresión</vt:lpstr>
      <vt:lpstr>'C-25'!Área_de_impresión</vt:lpstr>
      <vt:lpstr>'C-26'!Área_de_impresión</vt:lpstr>
      <vt:lpstr>'C-27'!Área_de_impresión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Maricela</cp:lastModifiedBy>
  <cp:lastPrinted>2022-03-10T18:49:19Z</cp:lastPrinted>
  <dcterms:created xsi:type="dcterms:W3CDTF">2008-11-04T10:53:46Z</dcterms:created>
  <dcterms:modified xsi:type="dcterms:W3CDTF">2022-03-10T18:49:48Z</dcterms:modified>
</cp:coreProperties>
</file>